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5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物联网\2021\RAN5\RAN5#93-e\提交文稿\"/>
    </mc:Choice>
  </mc:AlternateContent>
  <xr:revisionPtr revIDLastSave="0" documentId="13_ncr:1_{1680499F-877E-462C-B2E7-EFF3D94F480D}" xr6:coauthVersionLast="47" xr6:coauthVersionMax="47" xr10:uidLastSave="{00000000-0000-0000-0000-000000000000}"/>
  <bookViews>
    <workbookView xWindow="19090" yWindow="-110" windowWidth="19420" windowHeight="10420" tabRatio="792" activeTab="2" xr2:uid="{00000000-000D-0000-FFFF-FFFF00000000}"/>
  </bookViews>
  <sheets>
    <sheet name="Template" sheetId="2" r:id="rId1"/>
    <sheet name="6.3.1.9-1" sheetId="13" r:id="rId2"/>
    <sheet name="6.3.1.9-3" sheetId="16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H113" i="16" l="1"/>
  <c r="AH109" i="16"/>
  <c r="AH121" i="16" s="1"/>
  <c r="AH105" i="16"/>
  <c r="AH117" i="16" s="1"/>
  <c r="C86" i="16"/>
  <c r="M83" i="16"/>
  <c r="M86" i="16" s="1"/>
  <c r="U82" i="16"/>
  <c r="U86" i="16" s="1"/>
  <c r="T82" i="16"/>
  <c r="T86" i="16" s="1"/>
  <c r="S82" i="16"/>
  <c r="S86" i="16" s="1"/>
  <c r="L82" i="16"/>
  <c r="L86" i="16" s="1"/>
  <c r="K82" i="16"/>
  <c r="K86" i="16" s="1"/>
  <c r="J82" i="16"/>
  <c r="J86" i="16" s="1"/>
  <c r="I82" i="16"/>
  <c r="I86" i="16" s="1"/>
  <c r="H82" i="16"/>
  <c r="H86" i="16" s="1"/>
  <c r="Q81" i="16"/>
  <c r="Q86" i="16" s="1"/>
  <c r="N81" i="16"/>
  <c r="N86" i="16" s="1"/>
  <c r="C81" i="16"/>
  <c r="X70" i="16"/>
  <c r="S70" i="16"/>
  <c r="N70" i="16"/>
  <c r="H70" i="16"/>
  <c r="E70" i="16"/>
  <c r="C70" i="16"/>
  <c r="AC70" i="16" s="1"/>
  <c r="AC134" i="16" s="1"/>
  <c r="N66" i="16"/>
  <c r="C66" i="16"/>
  <c r="S62" i="16"/>
  <c r="N62" i="16"/>
  <c r="J62" i="16"/>
  <c r="H62" i="16"/>
  <c r="E62" i="16"/>
  <c r="C62" i="16"/>
  <c r="AC62" i="16" s="1"/>
  <c r="AC126" i="16" s="1"/>
  <c r="N58" i="16"/>
  <c r="S54" i="16"/>
  <c r="O54" i="16"/>
  <c r="N54" i="16"/>
  <c r="AC54" i="16" s="1"/>
  <c r="AC118" i="16" s="1"/>
  <c r="S50" i="16"/>
  <c r="N50" i="16"/>
  <c r="AC50" i="16" s="1"/>
  <c r="AC114" i="16" s="1"/>
  <c r="G46" i="16"/>
  <c r="C46" i="16"/>
  <c r="H42" i="16"/>
  <c r="C42" i="16"/>
  <c r="AC42" i="16" s="1"/>
  <c r="AC106" i="16" s="1"/>
  <c r="H38" i="16"/>
  <c r="F38" i="16"/>
  <c r="E38" i="16"/>
  <c r="C38" i="16"/>
  <c r="AB30" i="16"/>
  <c r="AB70" i="16" s="1"/>
  <c r="AA30" i="16"/>
  <c r="AA70" i="16" s="1"/>
  <c r="Z30" i="16"/>
  <c r="Z70" i="16" s="1"/>
  <c r="Y30" i="16"/>
  <c r="Y70" i="16" s="1"/>
  <c r="W29" i="16"/>
  <c r="W70" i="16" s="1"/>
  <c r="V29" i="16"/>
  <c r="V54" i="16" s="1"/>
  <c r="U29" i="16"/>
  <c r="U54" i="16" s="1"/>
  <c r="T29" i="16"/>
  <c r="T70" i="16" s="1"/>
  <c r="L29" i="16"/>
  <c r="L70" i="16" s="1"/>
  <c r="K29" i="16"/>
  <c r="K70" i="16" s="1"/>
  <c r="J29" i="16"/>
  <c r="J70" i="16" s="1"/>
  <c r="I29" i="16"/>
  <c r="I70" i="16" s="1"/>
  <c r="R28" i="16"/>
  <c r="R50" i="16" s="1"/>
  <c r="Q28" i="16"/>
  <c r="Q54" i="16" s="1"/>
  <c r="P28" i="16"/>
  <c r="P54" i="16" s="1"/>
  <c r="O28" i="16"/>
  <c r="O62" i="16" s="1"/>
  <c r="G28" i="16"/>
  <c r="G70" i="16" s="1"/>
  <c r="F28" i="16"/>
  <c r="F42" i="16" s="1"/>
  <c r="E28" i="16"/>
  <c r="E46" i="16" s="1"/>
  <c r="D28" i="16"/>
  <c r="D38" i="16" s="1"/>
  <c r="S18" i="16"/>
  <c r="H18" i="16"/>
  <c r="S16" i="16"/>
  <c r="N16" i="16"/>
  <c r="H16" i="16"/>
  <c r="C16" i="16"/>
  <c r="C19" i="16" s="1"/>
  <c r="W9" i="16"/>
  <c r="V9" i="16"/>
  <c r="U9" i="16"/>
  <c r="T9" i="16"/>
  <c r="L9" i="16"/>
  <c r="K9" i="16"/>
  <c r="J9" i="16"/>
  <c r="I9" i="16"/>
  <c r="W8" i="16"/>
  <c r="W82" i="16" s="1"/>
  <c r="W86" i="16" s="1"/>
  <c r="V8" i="16"/>
  <c r="V82" i="16" s="1"/>
  <c r="V86" i="16" s="1"/>
  <c r="U8" i="16"/>
  <c r="R7" i="16"/>
  <c r="Q7" i="16"/>
  <c r="P7" i="16"/>
  <c r="O7" i="16"/>
  <c r="O81" i="16" s="1"/>
  <c r="O86" i="16" s="1"/>
  <c r="G7" i="16"/>
  <c r="F7" i="16"/>
  <c r="F81" i="16" s="1"/>
  <c r="F86" i="16" s="1"/>
  <c r="E7" i="16"/>
  <c r="E81" i="16" s="1"/>
  <c r="E86" i="16" s="1"/>
  <c r="D7" i="16"/>
  <c r="D81" i="16" s="1"/>
  <c r="D86" i="16" s="1"/>
  <c r="R6" i="16"/>
  <c r="Q6" i="16"/>
  <c r="P6" i="16"/>
  <c r="O6" i="16"/>
  <c r="G6" i="16"/>
  <c r="F6" i="16"/>
  <c r="E6" i="16"/>
  <c r="D6" i="16"/>
  <c r="R5" i="16"/>
  <c r="R16" i="16" s="1"/>
  <c r="Q5" i="16"/>
  <c r="Q16" i="16" s="1"/>
  <c r="P5" i="16"/>
  <c r="P16" i="16" s="1"/>
  <c r="O5" i="16"/>
  <c r="O16" i="16" s="1"/>
  <c r="G5" i="16"/>
  <c r="F5" i="16"/>
  <c r="E5" i="16"/>
  <c r="E16" i="16" s="1"/>
  <c r="D5" i="16"/>
  <c r="D16" i="16" s="1"/>
  <c r="AH105" i="13"/>
  <c r="AH117" i="13" s="1"/>
  <c r="AH113" i="13"/>
  <c r="AH109" i="13"/>
  <c r="AH121" i="13" s="1"/>
  <c r="J86" i="13"/>
  <c r="K86" i="13"/>
  <c r="L86" i="13"/>
  <c r="J82" i="13"/>
  <c r="K82" i="13"/>
  <c r="L82" i="13"/>
  <c r="R81" i="13"/>
  <c r="R86" i="13" s="1"/>
  <c r="G81" i="13"/>
  <c r="G86" i="13" s="1"/>
  <c r="W62" i="13"/>
  <c r="W70" i="13"/>
  <c r="K62" i="13"/>
  <c r="L62" i="13"/>
  <c r="K70" i="13"/>
  <c r="E70" i="13"/>
  <c r="F70" i="13"/>
  <c r="G70" i="13"/>
  <c r="W54" i="13"/>
  <c r="U50" i="13"/>
  <c r="E46" i="13"/>
  <c r="F46" i="13"/>
  <c r="F42" i="13"/>
  <c r="K38" i="13"/>
  <c r="F38" i="13"/>
  <c r="AF38" i="13" s="1"/>
  <c r="AF102" i="13" s="1"/>
  <c r="G38" i="13"/>
  <c r="Z30" i="13"/>
  <c r="Z70" i="13" s="1"/>
  <c r="AA30" i="13"/>
  <c r="AA70" i="13" s="1"/>
  <c r="AB30" i="13"/>
  <c r="AB70" i="13" s="1"/>
  <c r="U29" i="13"/>
  <c r="V29" i="13"/>
  <c r="W29" i="13"/>
  <c r="W50" i="13" s="1"/>
  <c r="P28" i="13"/>
  <c r="P58" i="13" s="1"/>
  <c r="Q28" i="13"/>
  <c r="Q66" i="13" s="1"/>
  <c r="R28" i="13"/>
  <c r="R62" i="13" s="1"/>
  <c r="J29" i="13"/>
  <c r="K29" i="13"/>
  <c r="L29" i="13"/>
  <c r="L38" i="13" s="1"/>
  <c r="E28" i="13"/>
  <c r="E62" i="13" s="1"/>
  <c r="F28" i="13"/>
  <c r="F62" i="13" s="1"/>
  <c r="G28" i="13"/>
  <c r="G42" i="13" s="1"/>
  <c r="V8" i="13"/>
  <c r="V82" i="13" s="1"/>
  <c r="V86" i="13" s="1"/>
  <c r="W8" i="13"/>
  <c r="U8" i="13"/>
  <c r="U82" i="13" s="1"/>
  <c r="U86" i="13" s="1"/>
  <c r="U9" i="13"/>
  <c r="V9" i="13"/>
  <c r="W9" i="13"/>
  <c r="P5" i="13"/>
  <c r="U16" i="13" s="1"/>
  <c r="Q5" i="13"/>
  <c r="Q16" i="13" s="1"/>
  <c r="R5" i="13"/>
  <c r="W16" i="13" s="1"/>
  <c r="P6" i="13"/>
  <c r="Q6" i="13"/>
  <c r="R6" i="13"/>
  <c r="P7" i="13"/>
  <c r="Q7" i="13"/>
  <c r="Q81" i="13" s="1"/>
  <c r="Q86" i="13" s="1"/>
  <c r="R7" i="13"/>
  <c r="J9" i="13"/>
  <c r="K9" i="13"/>
  <c r="L9" i="13"/>
  <c r="E5" i="13"/>
  <c r="F5" i="13"/>
  <c r="G5" i="13"/>
  <c r="L16" i="13" s="1"/>
  <c r="E6" i="13"/>
  <c r="F6" i="13"/>
  <c r="G6" i="13"/>
  <c r="E7" i="13"/>
  <c r="E81" i="13" s="1"/>
  <c r="E86" i="13" s="1"/>
  <c r="J91" i="13" s="1"/>
  <c r="J106" i="13" s="1"/>
  <c r="F7" i="13"/>
  <c r="F81" i="13" s="1"/>
  <c r="F86" i="13" s="1"/>
  <c r="G7" i="13"/>
  <c r="H18" i="13"/>
  <c r="S22" i="13" s="1"/>
  <c r="M83" i="13"/>
  <c r="M86" i="13" s="1"/>
  <c r="T82" i="13"/>
  <c r="T86" i="13" s="1"/>
  <c r="S82" i="13"/>
  <c r="S86" i="13"/>
  <c r="I82" i="13"/>
  <c r="I86" i="13" s="1"/>
  <c r="I89" i="13" s="1"/>
  <c r="H82" i="13"/>
  <c r="H86" i="13"/>
  <c r="N81" i="13"/>
  <c r="N86" i="13" s="1"/>
  <c r="C81" i="13"/>
  <c r="C86" i="13" s="1"/>
  <c r="C89" i="13" s="1"/>
  <c r="X70" i="13"/>
  <c r="S70" i="13"/>
  <c r="N70" i="13"/>
  <c r="H70" i="13"/>
  <c r="C70" i="13"/>
  <c r="N66" i="13"/>
  <c r="C66" i="13"/>
  <c r="S62" i="13"/>
  <c r="N62" i="13"/>
  <c r="H62" i="13"/>
  <c r="AC62" i="13" s="1"/>
  <c r="AC126" i="13" s="1"/>
  <c r="C62" i="13"/>
  <c r="N58" i="13"/>
  <c r="S54" i="13"/>
  <c r="N54" i="13"/>
  <c r="AC54" i="13"/>
  <c r="AC118" i="13" s="1"/>
  <c r="S50" i="13"/>
  <c r="N50" i="13"/>
  <c r="AC50" i="13" s="1"/>
  <c r="AC114" i="13" s="1"/>
  <c r="C46" i="13"/>
  <c r="H42" i="13"/>
  <c r="C42" i="13"/>
  <c r="AC42" i="13" s="1"/>
  <c r="AC106" i="13" s="1"/>
  <c r="I38" i="13"/>
  <c r="H38" i="13"/>
  <c r="C38" i="13"/>
  <c r="AC38" i="13" s="1"/>
  <c r="AC102" i="13" s="1"/>
  <c r="Y30" i="13"/>
  <c r="Y70" i="13" s="1"/>
  <c r="T29" i="13"/>
  <c r="T54" i="13" s="1"/>
  <c r="I29" i="13"/>
  <c r="I42" i="13" s="1"/>
  <c r="O28" i="13"/>
  <c r="O58" i="13" s="1"/>
  <c r="D28" i="13"/>
  <c r="D38" i="13" s="1"/>
  <c r="AD38" i="13" s="1"/>
  <c r="AD102" i="13" s="1"/>
  <c r="S18" i="13"/>
  <c r="S16" i="13"/>
  <c r="S17" i="13" s="1"/>
  <c r="N16" i="13"/>
  <c r="H16" i="13"/>
  <c r="C16" i="13"/>
  <c r="H17" i="13" s="1"/>
  <c r="T9" i="13"/>
  <c r="I9" i="13"/>
  <c r="O7" i="13"/>
  <c r="O81" i="13" s="1"/>
  <c r="O86" i="13" s="1"/>
  <c r="D7" i="13"/>
  <c r="D16" i="13" s="1"/>
  <c r="D81" i="13"/>
  <c r="D86" i="13" s="1"/>
  <c r="D89" i="13" s="1"/>
  <c r="O6" i="13"/>
  <c r="D6" i="13"/>
  <c r="O5" i="13"/>
  <c r="D5" i="13"/>
  <c r="T50" i="13"/>
  <c r="AD50" i="13" s="1"/>
  <c r="AD114" i="13" s="1"/>
  <c r="T62" i="13"/>
  <c r="I70" i="13"/>
  <c r="T70" i="13"/>
  <c r="O54" i="13"/>
  <c r="O70" i="13"/>
  <c r="O50" i="13"/>
  <c r="O62" i="13"/>
  <c r="I16" i="13"/>
  <c r="C19" i="13"/>
  <c r="S91" i="13" l="1"/>
  <c r="S118" i="13" s="1"/>
  <c r="S89" i="13"/>
  <c r="N89" i="13"/>
  <c r="N92" i="13" s="1"/>
  <c r="N122" i="13" s="1"/>
  <c r="Q58" i="16"/>
  <c r="I38" i="16"/>
  <c r="AD38" i="16" s="1"/>
  <c r="AD102" i="16" s="1"/>
  <c r="O50" i="16"/>
  <c r="W62" i="16"/>
  <c r="H91" i="16"/>
  <c r="H106" i="16" s="1"/>
  <c r="T91" i="13"/>
  <c r="T118" i="13" s="1"/>
  <c r="E38" i="13"/>
  <c r="G66" i="13"/>
  <c r="P66" i="13"/>
  <c r="H17" i="16"/>
  <c r="J38" i="16"/>
  <c r="P50" i="16"/>
  <c r="T54" i="16"/>
  <c r="R50" i="13"/>
  <c r="AG50" i="13" s="1"/>
  <c r="AG114" i="13" s="1"/>
  <c r="P70" i="13"/>
  <c r="T18" i="13"/>
  <c r="U18" i="13"/>
  <c r="E66" i="13"/>
  <c r="J16" i="16"/>
  <c r="AF42" i="16"/>
  <c r="AF106" i="16" s="1"/>
  <c r="Q50" i="16"/>
  <c r="P54" i="13"/>
  <c r="G62" i="13"/>
  <c r="AG62" i="13" s="1"/>
  <c r="AG126" i="13" s="1"/>
  <c r="N19" i="16"/>
  <c r="O66" i="16"/>
  <c r="O70" i="16"/>
  <c r="O16" i="13"/>
  <c r="AC70" i="13"/>
  <c r="AC134" i="13" s="1"/>
  <c r="E89" i="13"/>
  <c r="E42" i="13"/>
  <c r="AC38" i="16"/>
  <c r="AC102" i="16" s="1"/>
  <c r="K42" i="16"/>
  <c r="W50" i="16"/>
  <c r="O58" i="16"/>
  <c r="P66" i="16"/>
  <c r="P70" i="16"/>
  <c r="K89" i="16"/>
  <c r="I18" i="13"/>
  <c r="AD54" i="13"/>
  <c r="AD118" i="13" s="1"/>
  <c r="S65" i="13"/>
  <c r="S66" i="13" s="1"/>
  <c r="W18" i="13"/>
  <c r="G46" i="13"/>
  <c r="R58" i="13"/>
  <c r="AE38" i="16"/>
  <c r="AE102" i="16" s="1"/>
  <c r="P58" i="16"/>
  <c r="P62" i="16"/>
  <c r="Q66" i="16"/>
  <c r="Q70" i="16"/>
  <c r="E19" i="16"/>
  <c r="AD54" i="16"/>
  <c r="AD118" i="16" s="1"/>
  <c r="Q62" i="16"/>
  <c r="AG50" i="16"/>
  <c r="AG114" i="16" s="1"/>
  <c r="S17" i="16"/>
  <c r="T16" i="16"/>
  <c r="O19" i="16" s="1"/>
  <c r="U18" i="16"/>
  <c r="V18" i="16"/>
  <c r="V20" i="16" s="1"/>
  <c r="W16" i="16"/>
  <c r="R19" i="16" s="1"/>
  <c r="S22" i="16"/>
  <c r="T18" i="16"/>
  <c r="I16" i="16"/>
  <c r="D19" i="16" s="1"/>
  <c r="I91" i="16"/>
  <c r="I106" i="16" s="1"/>
  <c r="K91" i="16"/>
  <c r="K106" i="16" s="1"/>
  <c r="N21" i="16"/>
  <c r="L18" i="16"/>
  <c r="I18" i="16"/>
  <c r="S20" i="16"/>
  <c r="H45" i="16"/>
  <c r="H46" i="16" s="1"/>
  <c r="AC46" i="16" s="1"/>
  <c r="AC110" i="16" s="1"/>
  <c r="AE54" i="16"/>
  <c r="AE118" i="16" s="1"/>
  <c r="H107" i="16"/>
  <c r="H105" i="16"/>
  <c r="J17" i="16"/>
  <c r="J91" i="16"/>
  <c r="J106" i="16" s="1"/>
  <c r="J89" i="16"/>
  <c r="E89" i="16"/>
  <c r="S89" i="16"/>
  <c r="S91" i="16"/>
  <c r="N89" i="16"/>
  <c r="AF54" i="16"/>
  <c r="AF118" i="16" s="1"/>
  <c r="V91" i="16"/>
  <c r="T91" i="16"/>
  <c r="O89" i="16"/>
  <c r="L89" i="16"/>
  <c r="Q19" i="16"/>
  <c r="W65" i="16"/>
  <c r="W66" i="16" s="1"/>
  <c r="F16" i="16"/>
  <c r="W18" i="16"/>
  <c r="T20" i="16"/>
  <c r="F46" i="16"/>
  <c r="W54" i="16"/>
  <c r="G81" i="16"/>
  <c r="G86" i="16" s="1"/>
  <c r="L91" i="16" s="1"/>
  <c r="L106" i="16" s="1"/>
  <c r="U16" i="16"/>
  <c r="G38" i="16"/>
  <c r="D42" i="16"/>
  <c r="D66" i="16"/>
  <c r="C89" i="16"/>
  <c r="G16" i="16"/>
  <c r="V16" i="16"/>
  <c r="E42" i="16"/>
  <c r="R58" i="16"/>
  <c r="D62" i="16"/>
  <c r="H65" i="16"/>
  <c r="H66" i="16" s="1"/>
  <c r="E66" i="16"/>
  <c r="R66" i="16"/>
  <c r="D70" i="16"/>
  <c r="AD70" i="16" s="1"/>
  <c r="AD134" i="16" s="1"/>
  <c r="P81" i="16"/>
  <c r="P86" i="16" s="1"/>
  <c r="U91" i="16" s="1"/>
  <c r="D89" i="16"/>
  <c r="Q89" i="16"/>
  <c r="G42" i="16"/>
  <c r="F62" i="16"/>
  <c r="J65" i="16"/>
  <c r="J66" i="16" s="1"/>
  <c r="G66" i="16"/>
  <c r="F70" i="16"/>
  <c r="R81" i="16"/>
  <c r="R86" i="16" s="1"/>
  <c r="F89" i="16"/>
  <c r="L16" i="16"/>
  <c r="K18" i="16"/>
  <c r="V22" i="16" s="1"/>
  <c r="K38" i="16"/>
  <c r="AF38" i="16" s="1"/>
  <c r="AF102" i="16" s="1"/>
  <c r="J45" i="16"/>
  <c r="J46" i="16" s="1"/>
  <c r="AE46" i="16" s="1"/>
  <c r="AE110" i="16" s="1"/>
  <c r="T50" i="16"/>
  <c r="AD50" i="16" s="1"/>
  <c r="AD114" i="16" s="1"/>
  <c r="S57" i="16"/>
  <c r="S58" i="16" s="1"/>
  <c r="AC58" i="16" s="1"/>
  <c r="AC122" i="16" s="1"/>
  <c r="G62" i="16"/>
  <c r="T62" i="16"/>
  <c r="G89" i="16"/>
  <c r="T89" i="16"/>
  <c r="R62" i="16"/>
  <c r="F66" i="16"/>
  <c r="R70" i="16"/>
  <c r="AG70" i="16" s="1"/>
  <c r="AG134" i="16" s="1"/>
  <c r="L38" i="16"/>
  <c r="I42" i="16"/>
  <c r="U50" i="16"/>
  <c r="R54" i="16"/>
  <c r="AG54" i="16" s="1"/>
  <c r="AG118" i="16" s="1"/>
  <c r="U62" i="16"/>
  <c r="AE62" i="16" s="1"/>
  <c r="AE126" i="16" s="1"/>
  <c r="U70" i="16"/>
  <c r="H89" i="16"/>
  <c r="K16" i="16"/>
  <c r="J18" i="16"/>
  <c r="J42" i="16"/>
  <c r="V50" i="16"/>
  <c r="AF50" i="16" s="1"/>
  <c r="AF114" i="16" s="1"/>
  <c r="I62" i="16"/>
  <c r="V62" i="16"/>
  <c r="S65" i="16"/>
  <c r="S66" i="16" s="1"/>
  <c r="V70" i="16"/>
  <c r="I89" i="16"/>
  <c r="I90" i="16" s="1"/>
  <c r="I102" i="16" s="1"/>
  <c r="V89" i="16"/>
  <c r="L42" i="16"/>
  <c r="D46" i="16"/>
  <c r="K62" i="16"/>
  <c r="L62" i="16"/>
  <c r="K91" i="13"/>
  <c r="K106" i="13" s="1"/>
  <c r="S119" i="13"/>
  <c r="S117" i="13"/>
  <c r="V91" i="13"/>
  <c r="V118" i="13" s="1"/>
  <c r="L91" i="13"/>
  <c r="L106" i="13" s="1"/>
  <c r="L89" i="13"/>
  <c r="AD70" i="13"/>
  <c r="AD134" i="13" s="1"/>
  <c r="F89" i="13"/>
  <c r="Q89" i="13"/>
  <c r="AG38" i="13"/>
  <c r="AG102" i="13" s="1"/>
  <c r="D66" i="13"/>
  <c r="K16" i="13"/>
  <c r="V62" i="13"/>
  <c r="J16" i="13"/>
  <c r="J38" i="13"/>
  <c r="AE38" i="13" s="1"/>
  <c r="AE102" i="13" s="1"/>
  <c r="V54" i="13"/>
  <c r="Q62" i="13"/>
  <c r="AF62" i="13" s="1"/>
  <c r="AF126" i="13" s="1"/>
  <c r="U62" i="13"/>
  <c r="P81" i="13"/>
  <c r="P86" i="13" s="1"/>
  <c r="U91" i="13" s="1"/>
  <c r="U118" i="13" s="1"/>
  <c r="I62" i="13"/>
  <c r="D70" i="13"/>
  <c r="R16" i="13"/>
  <c r="R19" i="13" s="1"/>
  <c r="U54" i="13"/>
  <c r="AE54" i="13" s="1"/>
  <c r="AE118" i="13" s="1"/>
  <c r="F66" i="13"/>
  <c r="P62" i="13"/>
  <c r="W82" i="13"/>
  <c r="W86" i="13" s="1"/>
  <c r="W91" i="13" s="1"/>
  <c r="W118" i="13" s="1"/>
  <c r="P16" i="13"/>
  <c r="U65" i="13" s="1"/>
  <c r="U66" i="13" s="1"/>
  <c r="Q50" i="13"/>
  <c r="K89" i="13"/>
  <c r="O89" i="13"/>
  <c r="G16" i="13"/>
  <c r="G19" i="13" s="1"/>
  <c r="L42" i="13"/>
  <c r="AG42" i="13" s="1"/>
  <c r="AG106" i="13" s="1"/>
  <c r="P50" i="13"/>
  <c r="AE50" i="13" s="1"/>
  <c r="AE114" i="13" s="1"/>
  <c r="J62" i="13"/>
  <c r="AE62" i="13" s="1"/>
  <c r="AE126" i="13" s="1"/>
  <c r="U70" i="13"/>
  <c r="J89" i="13"/>
  <c r="D62" i="13"/>
  <c r="D46" i="13"/>
  <c r="S20" i="13"/>
  <c r="Q58" i="13"/>
  <c r="V70" i="13"/>
  <c r="O66" i="13"/>
  <c r="D42" i="13"/>
  <c r="AD42" i="13" s="1"/>
  <c r="AD106" i="13" s="1"/>
  <c r="F16" i="13"/>
  <c r="F19" i="13" s="1"/>
  <c r="V18" i="13"/>
  <c r="K42" i="13"/>
  <c r="AF42" i="13" s="1"/>
  <c r="AF106" i="13" s="1"/>
  <c r="R70" i="13"/>
  <c r="R89" i="13"/>
  <c r="V89" i="13"/>
  <c r="N19" i="13"/>
  <c r="N21" i="13" s="1"/>
  <c r="T16" i="13"/>
  <c r="T17" i="13" s="1"/>
  <c r="H45" i="13"/>
  <c r="H46" i="13" s="1"/>
  <c r="AC46" i="13" s="1"/>
  <c r="AC110" i="13" s="1"/>
  <c r="E16" i="13"/>
  <c r="J42" i="13"/>
  <c r="AE42" i="13" s="1"/>
  <c r="AE106" i="13" s="1"/>
  <c r="V50" i="13"/>
  <c r="L70" i="13"/>
  <c r="Q70" i="13"/>
  <c r="AF70" i="13" s="1"/>
  <c r="AF134" i="13" s="1"/>
  <c r="L18" i="13"/>
  <c r="W20" i="13" s="1"/>
  <c r="G89" i="13"/>
  <c r="S57" i="13"/>
  <c r="S58" i="13" s="1"/>
  <c r="AC58" i="13" s="1"/>
  <c r="AC122" i="13" s="1"/>
  <c r="N123" i="13" s="1"/>
  <c r="K18" i="13"/>
  <c r="R54" i="13"/>
  <c r="AG54" i="13" s="1"/>
  <c r="AG118" i="13" s="1"/>
  <c r="J70" i="13"/>
  <c r="AE70" i="13" s="1"/>
  <c r="AE134" i="13" s="1"/>
  <c r="R66" i="13"/>
  <c r="J18" i="13"/>
  <c r="U22" i="13" s="1"/>
  <c r="V16" i="13"/>
  <c r="Q54" i="13"/>
  <c r="AF54" i="13" s="1"/>
  <c r="AF118" i="13" s="1"/>
  <c r="I17" i="13"/>
  <c r="H91" i="13"/>
  <c r="S93" i="13" s="1"/>
  <c r="S126" i="13" s="1"/>
  <c r="T117" i="13"/>
  <c r="T119" i="13"/>
  <c r="T89" i="13"/>
  <c r="W22" i="13"/>
  <c r="D92" i="13"/>
  <c r="I90" i="13"/>
  <c r="I102" i="13" s="1"/>
  <c r="I91" i="13"/>
  <c r="D19" i="13"/>
  <c r="I65" i="13"/>
  <c r="I66" i="13" s="1"/>
  <c r="T22" i="13"/>
  <c r="I45" i="13"/>
  <c r="I46" i="13" s="1"/>
  <c r="S95" i="13"/>
  <c r="S134" i="13" s="1"/>
  <c r="H65" i="13"/>
  <c r="H66" i="13" s="1"/>
  <c r="AC66" i="13" s="1"/>
  <c r="AC130" i="13" s="1"/>
  <c r="H89" i="13"/>
  <c r="E19" i="13"/>
  <c r="S135" i="13"/>
  <c r="G92" i="16" l="1"/>
  <c r="G110" i="16" s="1"/>
  <c r="K107" i="16"/>
  <c r="F92" i="16"/>
  <c r="F110" i="16" s="1"/>
  <c r="G92" i="13"/>
  <c r="G110" i="13" s="1"/>
  <c r="J107" i="13"/>
  <c r="J105" i="13"/>
  <c r="H90" i="16"/>
  <c r="H102" i="16" s="1"/>
  <c r="T22" i="16"/>
  <c r="V20" i="13"/>
  <c r="K107" i="13"/>
  <c r="AE70" i="16"/>
  <c r="AE134" i="16" s="1"/>
  <c r="AC66" i="16"/>
  <c r="AC130" i="16" s="1"/>
  <c r="AD42" i="16"/>
  <c r="AD106" i="16" s="1"/>
  <c r="I107" i="16" s="1"/>
  <c r="E92" i="16"/>
  <c r="E110" i="16" s="1"/>
  <c r="E109" i="16" s="1"/>
  <c r="L90" i="13"/>
  <c r="L102" i="13" s="1"/>
  <c r="L101" i="13" s="1"/>
  <c r="AG38" i="16"/>
  <c r="AG102" i="16" s="1"/>
  <c r="L107" i="13"/>
  <c r="I65" i="16"/>
  <c r="I66" i="16" s="1"/>
  <c r="T20" i="13"/>
  <c r="U20" i="13"/>
  <c r="AE50" i="16"/>
  <c r="AE114" i="16" s="1"/>
  <c r="I45" i="16"/>
  <c r="I46" i="16" s="1"/>
  <c r="S133" i="13"/>
  <c r="T57" i="13"/>
  <c r="T58" i="13" s="1"/>
  <c r="AD58" i="13" s="1"/>
  <c r="AD122" i="13" s="1"/>
  <c r="U17" i="13"/>
  <c r="AG62" i="16"/>
  <c r="AG126" i="16" s="1"/>
  <c r="I17" i="16"/>
  <c r="K105" i="16"/>
  <c r="S90" i="13"/>
  <c r="S114" i="13" s="1"/>
  <c r="AG70" i="13"/>
  <c r="AG134" i="13" s="1"/>
  <c r="AF70" i="16"/>
  <c r="AF134" i="16" s="1"/>
  <c r="G19" i="16"/>
  <c r="R21" i="16" s="1"/>
  <c r="T65" i="16"/>
  <c r="T66" i="16" s="1"/>
  <c r="AD66" i="16" s="1"/>
  <c r="AD130" i="16" s="1"/>
  <c r="O92" i="16"/>
  <c r="O122" i="16" s="1"/>
  <c r="V90" i="16"/>
  <c r="V114" i="16" s="1"/>
  <c r="V113" i="16" s="1"/>
  <c r="O21" i="16"/>
  <c r="T57" i="16"/>
  <c r="T58" i="16" s="1"/>
  <c r="AD58" i="16" s="1"/>
  <c r="AD122" i="16" s="1"/>
  <c r="U22" i="16"/>
  <c r="T17" i="16"/>
  <c r="W17" i="16"/>
  <c r="N92" i="16"/>
  <c r="N122" i="16" s="1"/>
  <c r="W57" i="16"/>
  <c r="W58" i="16" s="1"/>
  <c r="AG58" i="16" s="1"/>
  <c r="AG122" i="16" s="1"/>
  <c r="U20" i="16"/>
  <c r="L90" i="16"/>
  <c r="L102" i="16" s="1"/>
  <c r="U95" i="16"/>
  <c r="U134" i="16" s="1"/>
  <c r="U93" i="16"/>
  <c r="U126" i="16" s="1"/>
  <c r="U118" i="16"/>
  <c r="U65" i="16"/>
  <c r="U66" i="16" s="1"/>
  <c r="AE66" i="16" s="1"/>
  <c r="AE130" i="16" s="1"/>
  <c r="U57" i="16"/>
  <c r="U58" i="16" s="1"/>
  <c r="AE58" i="16" s="1"/>
  <c r="AE122" i="16" s="1"/>
  <c r="U17" i="16"/>
  <c r="P19" i="16"/>
  <c r="P21" i="16" s="1"/>
  <c r="I105" i="16"/>
  <c r="AD62" i="16"/>
  <c r="AD126" i="16" s="1"/>
  <c r="T93" i="16"/>
  <c r="T126" i="16" s="1"/>
  <c r="T95" i="16"/>
  <c r="T134" i="16" s="1"/>
  <c r="T118" i="16"/>
  <c r="S93" i="16"/>
  <c r="S126" i="16" s="1"/>
  <c r="S95" i="16"/>
  <c r="S134" i="16" s="1"/>
  <c r="S118" i="16"/>
  <c r="AF62" i="16"/>
  <c r="AF126" i="16" s="1"/>
  <c r="K90" i="16"/>
  <c r="K102" i="16" s="1"/>
  <c r="S90" i="16"/>
  <c r="S114" i="16" s="1"/>
  <c r="AD46" i="16"/>
  <c r="AD110" i="16" s="1"/>
  <c r="AE42" i="16"/>
  <c r="AE106" i="16" s="1"/>
  <c r="J105" i="16" s="1"/>
  <c r="V65" i="16"/>
  <c r="V66" i="16" s="1"/>
  <c r="V57" i="16"/>
  <c r="V58" i="16" s="1"/>
  <c r="AF58" i="16" s="1"/>
  <c r="AF122" i="16" s="1"/>
  <c r="V17" i="16"/>
  <c r="W20" i="16"/>
  <c r="W22" i="16"/>
  <c r="E111" i="16"/>
  <c r="H103" i="16"/>
  <c r="H101" i="16"/>
  <c r="AG42" i="16"/>
  <c r="AG106" i="16" s="1"/>
  <c r="L107" i="16" s="1"/>
  <c r="F19" i="16"/>
  <c r="Q21" i="16" s="1"/>
  <c r="J90" i="16"/>
  <c r="J102" i="16" s="1"/>
  <c r="K17" i="16"/>
  <c r="K45" i="16"/>
  <c r="K46" i="16" s="1"/>
  <c r="AF46" i="16" s="1"/>
  <c r="AF110" i="16" s="1"/>
  <c r="K65" i="16"/>
  <c r="K66" i="16" s="1"/>
  <c r="Q92" i="16"/>
  <c r="P89" i="16"/>
  <c r="V93" i="16"/>
  <c r="V126" i="16" s="1"/>
  <c r="V95" i="16"/>
  <c r="V134" i="16" s="1"/>
  <c r="V118" i="16"/>
  <c r="W89" i="16"/>
  <c r="R89" i="16"/>
  <c r="W91" i="16"/>
  <c r="I103" i="16"/>
  <c r="I101" i="16"/>
  <c r="T90" i="16"/>
  <c r="T114" i="16" s="1"/>
  <c r="L17" i="16"/>
  <c r="L45" i="16"/>
  <c r="L46" i="16" s="1"/>
  <c r="AG46" i="16" s="1"/>
  <c r="AG110" i="16" s="1"/>
  <c r="G109" i="16" s="1"/>
  <c r="L65" i="16"/>
  <c r="L66" i="16" s="1"/>
  <c r="AG66" i="16" s="1"/>
  <c r="AG130" i="16" s="1"/>
  <c r="D92" i="16"/>
  <c r="D110" i="16" s="1"/>
  <c r="C92" i="16"/>
  <c r="C110" i="16" s="1"/>
  <c r="U89" i="16"/>
  <c r="W119" i="13"/>
  <c r="W117" i="13"/>
  <c r="V119" i="13"/>
  <c r="V117" i="13"/>
  <c r="Q92" i="13"/>
  <c r="Q122" i="13" s="1"/>
  <c r="U119" i="13"/>
  <c r="U117" i="13"/>
  <c r="L103" i="13"/>
  <c r="L105" i="13"/>
  <c r="F92" i="13"/>
  <c r="F110" i="13" s="1"/>
  <c r="K105" i="13"/>
  <c r="W93" i="13"/>
  <c r="W126" i="13" s="1"/>
  <c r="W95" i="13"/>
  <c r="W134" i="13" s="1"/>
  <c r="O19" i="13"/>
  <c r="T65" i="13"/>
  <c r="T66" i="13" s="1"/>
  <c r="AD66" i="13" s="1"/>
  <c r="AD130" i="13" s="1"/>
  <c r="AD62" i="13"/>
  <c r="AD126" i="13" s="1"/>
  <c r="W17" i="13"/>
  <c r="W89" i="13"/>
  <c r="L65" i="13"/>
  <c r="L66" i="13" s="1"/>
  <c r="AG66" i="13" s="1"/>
  <c r="AG130" i="13" s="1"/>
  <c r="V93" i="13"/>
  <c r="V126" i="13" s="1"/>
  <c r="V95" i="13"/>
  <c r="V134" i="13" s="1"/>
  <c r="V65" i="13"/>
  <c r="V66" i="13" s="1"/>
  <c r="V57" i="13"/>
  <c r="V58" i="13" s="1"/>
  <c r="AF58" i="13" s="1"/>
  <c r="AF122" i="13" s="1"/>
  <c r="V17" i="13"/>
  <c r="AF50" i="13"/>
  <c r="AF114" i="13" s="1"/>
  <c r="W57" i="13"/>
  <c r="W58" i="13" s="1"/>
  <c r="AG58" i="13" s="1"/>
  <c r="AG122" i="13" s="1"/>
  <c r="V22" i="13"/>
  <c r="V90" i="13"/>
  <c r="V114" i="13" s="1"/>
  <c r="J17" i="13"/>
  <c r="J65" i="13"/>
  <c r="J66" i="13" s="1"/>
  <c r="AE66" i="13" s="1"/>
  <c r="AE130" i="13" s="1"/>
  <c r="J45" i="13"/>
  <c r="J46" i="13" s="1"/>
  <c r="AE46" i="13" s="1"/>
  <c r="AE110" i="13" s="1"/>
  <c r="H106" i="13"/>
  <c r="H105" i="13" s="1"/>
  <c r="E92" i="13"/>
  <c r="E110" i="13" s="1"/>
  <c r="J90" i="13"/>
  <c r="J102" i="13" s="1"/>
  <c r="K17" i="13"/>
  <c r="K65" i="13"/>
  <c r="K66" i="13" s="1"/>
  <c r="K45" i="13"/>
  <c r="K46" i="13" s="1"/>
  <c r="AF46" i="13" s="1"/>
  <c r="AF110" i="13" s="1"/>
  <c r="L45" i="13"/>
  <c r="L46" i="13" s="1"/>
  <c r="AG46" i="13" s="1"/>
  <c r="AG110" i="13" s="1"/>
  <c r="G111" i="13" s="1"/>
  <c r="O21" i="13"/>
  <c r="W65" i="13"/>
  <c r="W66" i="13" s="1"/>
  <c r="P89" i="13"/>
  <c r="P19" i="13"/>
  <c r="P21" i="13" s="1"/>
  <c r="Q19" i="13"/>
  <c r="Q21" i="13" s="1"/>
  <c r="AD46" i="13"/>
  <c r="AD110" i="13" s="1"/>
  <c r="U89" i="13"/>
  <c r="L17" i="13"/>
  <c r="U93" i="13"/>
  <c r="U126" i="13" s="1"/>
  <c r="U95" i="13"/>
  <c r="U134" i="13" s="1"/>
  <c r="N121" i="13"/>
  <c r="U57" i="13"/>
  <c r="U58" i="13" s="1"/>
  <c r="AE58" i="13" s="1"/>
  <c r="AE122" i="13" s="1"/>
  <c r="K90" i="13"/>
  <c r="K102" i="13" s="1"/>
  <c r="T90" i="13"/>
  <c r="T114" i="13" s="1"/>
  <c r="O92" i="13"/>
  <c r="O122" i="13" s="1"/>
  <c r="R21" i="13"/>
  <c r="D110" i="13"/>
  <c r="T95" i="13"/>
  <c r="T134" i="13" s="1"/>
  <c r="I106" i="13"/>
  <c r="T93" i="13"/>
  <c r="T126" i="13" s="1"/>
  <c r="I101" i="13"/>
  <c r="I103" i="13"/>
  <c r="H90" i="13"/>
  <c r="H102" i="13" s="1"/>
  <c r="C92" i="13"/>
  <c r="S125" i="13"/>
  <c r="S127" i="13"/>
  <c r="H107" i="13"/>
  <c r="R92" i="16" l="1"/>
  <c r="G109" i="13"/>
  <c r="AF66" i="13"/>
  <c r="AF130" i="13" s="1"/>
  <c r="P92" i="13"/>
  <c r="P122" i="13" s="1"/>
  <c r="J107" i="16"/>
  <c r="S113" i="13"/>
  <c r="S115" i="13"/>
  <c r="V115" i="16"/>
  <c r="P92" i="16"/>
  <c r="P122" i="16" s="1"/>
  <c r="AF66" i="16"/>
  <c r="AF130" i="16" s="1"/>
  <c r="F111" i="16"/>
  <c r="F109" i="16"/>
  <c r="S127" i="16"/>
  <c r="S125" i="16"/>
  <c r="J101" i="16"/>
  <c r="J103" i="16"/>
  <c r="V117" i="16"/>
  <c r="V119" i="16"/>
  <c r="V135" i="16"/>
  <c r="V133" i="16"/>
  <c r="T113" i="16"/>
  <c r="T115" i="16"/>
  <c r="S113" i="16"/>
  <c r="S115" i="16"/>
  <c r="T127" i="16"/>
  <c r="T125" i="16"/>
  <c r="K101" i="16"/>
  <c r="K103" i="16"/>
  <c r="N94" i="16"/>
  <c r="N130" i="16" s="1"/>
  <c r="U117" i="16"/>
  <c r="U119" i="16"/>
  <c r="T119" i="16"/>
  <c r="T117" i="16"/>
  <c r="Q122" i="16"/>
  <c r="Q94" i="16"/>
  <c r="Q130" i="16" s="1"/>
  <c r="N123" i="16"/>
  <c r="N121" i="16"/>
  <c r="U127" i="16"/>
  <c r="U125" i="16"/>
  <c r="G111" i="16"/>
  <c r="O94" i="16"/>
  <c r="O130" i="16" s="1"/>
  <c r="U135" i="16"/>
  <c r="U133" i="16"/>
  <c r="D111" i="16"/>
  <c r="D109" i="16"/>
  <c r="W93" i="16"/>
  <c r="W126" i="16" s="1"/>
  <c r="W118" i="16"/>
  <c r="W95" i="16"/>
  <c r="W134" i="16" s="1"/>
  <c r="O123" i="16"/>
  <c r="O121" i="16"/>
  <c r="T135" i="16"/>
  <c r="T133" i="16"/>
  <c r="V127" i="16"/>
  <c r="V125" i="16"/>
  <c r="R122" i="16"/>
  <c r="R94" i="16"/>
  <c r="R130" i="16" s="1"/>
  <c r="W90" i="16"/>
  <c r="W114" i="16" s="1"/>
  <c r="S119" i="16"/>
  <c r="S117" i="16"/>
  <c r="L105" i="16"/>
  <c r="C111" i="16"/>
  <c r="C109" i="16"/>
  <c r="U90" i="16"/>
  <c r="U114" i="16" s="1"/>
  <c r="S135" i="16"/>
  <c r="S133" i="16"/>
  <c r="L101" i="16"/>
  <c r="L103" i="16"/>
  <c r="V113" i="13"/>
  <c r="V115" i="13"/>
  <c r="Q123" i="13"/>
  <c r="Q121" i="13"/>
  <c r="P123" i="13"/>
  <c r="P121" i="13"/>
  <c r="W133" i="13"/>
  <c r="W135" i="13"/>
  <c r="W127" i="13"/>
  <c r="W125" i="13"/>
  <c r="V133" i="13"/>
  <c r="V135" i="13"/>
  <c r="F109" i="13"/>
  <c r="F111" i="13"/>
  <c r="Q94" i="13"/>
  <c r="Q130" i="13" s="1"/>
  <c r="V127" i="13"/>
  <c r="V125" i="13"/>
  <c r="K103" i="13"/>
  <c r="K101" i="13"/>
  <c r="U127" i="13"/>
  <c r="U125" i="13"/>
  <c r="U133" i="13"/>
  <c r="U135" i="13"/>
  <c r="J103" i="13"/>
  <c r="J101" i="13"/>
  <c r="E111" i="13"/>
  <c r="E109" i="13"/>
  <c r="P94" i="13"/>
  <c r="P130" i="13" s="1"/>
  <c r="W90" i="13"/>
  <c r="W114" i="13" s="1"/>
  <c r="R92" i="13"/>
  <c r="O94" i="13"/>
  <c r="O130" i="13" s="1"/>
  <c r="O129" i="13" s="1"/>
  <c r="U90" i="13"/>
  <c r="U114" i="13" s="1"/>
  <c r="T113" i="13"/>
  <c r="T115" i="13"/>
  <c r="O123" i="13"/>
  <c r="O121" i="13"/>
  <c r="T125" i="13"/>
  <c r="T127" i="13"/>
  <c r="I105" i="13"/>
  <c r="I107" i="13"/>
  <c r="T135" i="13"/>
  <c r="T133" i="13"/>
  <c r="O131" i="13"/>
  <c r="D109" i="13"/>
  <c r="D111" i="13"/>
  <c r="N94" i="13"/>
  <c r="N130" i="13" s="1"/>
  <c r="C110" i="13"/>
  <c r="H103" i="13"/>
  <c r="H101" i="13"/>
  <c r="P94" i="16" l="1"/>
  <c r="P130" i="16" s="1"/>
  <c r="W127" i="16"/>
  <c r="W125" i="16"/>
  <c r="R131" i="16"/>
  <c r="R129" i="16"/>
  <c r="N131" i="16"/>
  <c r="N129" i="16"/>
  <c r="W115" i="16"/>
  <c r="W113" i="16"/>
  <c r="R123" i="16"/>
  <c r="R121" i="16"/>
  <c r="O129" i="16"/>
  <c r="O131" i="16"/>
  <c r="P129" i="16"/>
  <c r="P131" i="16"/>
  <c r="P123" i="16"/>
  <c r="P121" i="16"/>
  <c r="Q123" i="16"/>
  <c r="Q121" i="16"/>
  <c r="U113" i="16"/>
  <c r="U115" i="16"/>
  <c r="W135" i="16"/>
  <c r="W133" i="16"/>
  <c r="W117" i="16"/>
  <c r="W119" i="16"/>
  <c r="Q129" i="16"/>
  <c r="Q131" i="16"/>
  <c r="R94" i="13"/>
  <c r="R130" i="13" s="1"/>
  <c r="R131" i="13" s="1"/>
  <c r="R122" i="13"/>
  <c r="W113" i="13"/>
  <c r="W115" i="13"/>
  <c r="U113" i="13"/>
  <c r="U115" i="13"/>
  <c r="Q131" i="13"/>
  <c r="Q129" i="13"/>
  <c r="P131" i="13"/>
  <c r="P129" i="13"/>
  <c r="N131" i="13"/>
  <c r="N129" i="13"/>
  <c r="C109" i="13"/>
  <c r="C111" i="13"/>
  <c r="R121" i="13" l="1"/>
  <c r="R123" i="13"/>
  <c r="R129" i="1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S8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For "off" cell at -infinity, enter "-99" as working approximation.</t>
        </r>
      </text>
    </comment>
    <comment ref="H18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I18" authorId="0" shapeId="0" xr:uid="{00000000-0006-0000-0100-00000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S18" authorId="0" shapeId="0" xr:uid="{00000000-0006-0000-0100-00000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T18" authorId="0" shapeId="0" xr:uid="{00000000-0006-0000-0100-00000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S8" authorId="0" shapeId="0" xr:uid="{00000000-0006-0000-0200-00000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For "off" cell at -infinity, enter "-99" as working approximation.</t>
        </r>
      </text>
    </comment>
    <comment ref="H18" authorId="0" shapeId="0" xr:uid="{00000000-0006-0000-0200-00000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I18" authorId="0" shapeId="0" xr:uid="{00000000-0006-0000-0200-00000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S18" authorId="0" shapeId="0" xr:uid="{00000000-0006-0000-0200-00000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T18" authorId="0" shapeId="0" xr:uid="{00000000-0006-0000-0200-00000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</commentList>
</comments>
</file>

<file path=xl/sharedStrings.xml><?xml version="1.0" encoding="utf-8"?>
<sst xmlns="http://schemas.openxmlformats.org/spreadsheetml/2006/main" count="786" uniqueCount="148">
  <si>
    <t>Comment</t>
  </si>
  <si>
    <t>Units</t>
  </si>
  <si>
    <t>dBm/15kHz</t>
  </si>
  <si>
    <t>Es/Noc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</si>
  <si>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</si>
  <si>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</si>
  <si>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</si>
  <si>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</si>
  <si>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</si>
  <si>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</si>
  <si>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</si>
  <si>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</si>
  <si>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</si>
  <si>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</si>
  <si>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</si>
  <si>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</si>
  <si>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</si>
  <si>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</si>
  <si>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</si>
  <si>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Change record</t>
  </si>
  <si>
    <t>b) Derived parameters</t>
  </si>
  <si>
    <t>Absolute power, linear</t>
  </si>
  <si>
    <t>c) Uncertainties</t>
    <phoneticPr fontId="2" type="noConversion"/>
  </si>
  <si>
    <t>Noc absolute level uncertainty</t>
    <phoneticPr fontId="2" type="noConversion"/>
  </si>
  <si>
    <t>Es/Noc uncertainty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</si>
  <si>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</si>
  <si>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</si>
  <si>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</si>
  <si>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>Absolute power, linear</t>
    <phoneticPr fontId="2" type="noConversion"/>
  </si>
  <si>
    <t xml:space="preserve">g) Check controlled parameters Min/Max </t>
    <phoneticPr fontId="2" type="noConversion"/>
  </si>
  <si>
    <t>By inspection</t>
  </si>
  <si>
    <t>For Io level range check</t>
  </si>
  <si>
    <t>Template</t>
  </si>
  <si>
    <t>Io, nominal in Ch BW</t>
  </si>
  <si>
    <t>The following RRM Test cases in 38.533 are based on this template:</t>
  </si>
  <si>
    <t>Signalled</t>
  </si>
  <si>
    <t>Subcarrier spacing</t>
  </si>
  <si>
    <t>kHz</t>
  </si>
  <si>
    <t>Channel bandwidth</t>
  </si>
  <si>
    <t>MHz</t>
  </si>
  <si>
    <t>Noc</t>
  </si>
  <si>
    <t>dBm/SCS</t>
  </si>
  <si>
    <t>dBm/Ch BW</t>
  </si>
  <si>
    <t>pW/SCS</t>
  </si>
  <si>
    <t>SSB Es/Iot to be within range</t>
  </si>
  <si>
    <t>SSB_RP to be within range</t>
  </si>
  <si>
    <t>Io to be within range</t>
  </si>
  <si>
    <t>RBs in Channel bandwidth</t>
  </si>
  <si>
    <t>T1</t>
  </si>
  <si>
    <t>T2</t>
  </si>
  <si>
    <t>For calculating sensitivity factors</t>
  </si>
  <si>
    <t>SSB Es/Iot, nominal</t>
  </si>
  <si>
    <t>For SSB Es/Iot range check</t>
  </si>
  <si>
    <t>For SSB_RP level range check</t>
  </si>
  <si>
    <t>SSB_RP, nominal</t>
  </si>
  <si>
    <t>Cell 2 SSB_RP sensitivity factor</t>
  </si>
  <si>
    <t>Cell 2 SSB_RP effect</t>
  </si>
  <si>
    <t>Cell 2 SSB_RP minimum</t>
  </si>
  <si>
    <t>Cell 2 SSB_RP nominal</t>
  </si>
  <si>
    <t>Cell 2 SSB_RP maximum</t>
  </si>
  <si>
    <t>Calculated from linear powers and by inspection</t>
  </si>
  <si>
    <t>Source and Reference</t>
  </si>
  <si>
    <t>Req't</t>
  </si>
  <si>
    <t>UE-observed margin relative to signalled threshold</t>
  </si>
  <si>
    <t>AWGN on Freq 2</t>
  </si>
  <si>
    <t>Cell 2 on Freq 2</t>
  </si>
  <si>
    <t>A3-offset</t>
  </si>
  <si>
    <t>For SSB_RP level difference check</t>
  </si>
  <si>
    <t>For Io level difference check</t>
  </si>
  <si>
    <t>UE SS-RSRP relative accuracy, normal</t>
  </si>
  <si>
    <t>38.133 Table 10.1.4.1.2-1, normal</t>
  </si>
  <si>
    <t>Freq 2 Io sensitivity factor</t>
  </si>
  <si>
    <t>Freq 2 Io effect</t>
  </si>
  <si>
    <t>SSB_RP difference to be within range</t>
  </si>
  <si>
    <t>Io difference to be within range</t>
  </si>
  <si>
    <t>UE meas SS-RSRP difference compared to threshold</t>
  </si>
  <si>
    <t>38.133 Table B.2.3-1</t>
  </si>
  <si>
    <t>Freq 2 Io minimum</t>
  </si>
  <si>
    <t>Freq 2 Io nominal</t>
  </si>
  <si>
    <t>Freq 2 Io maximum</t>
  </si>
  <si>
    <t>38.133 Table 10.1.4.1.2-1</t>
  </si>
  <si>
    <t>38.133 clause 10.1.4.1.2</t>
  </si>
  <si>
    <r>
      <t xml:space="preserve">38.331 clause 5.5.4.4 Event A3 </t>
    </r>
    <r>
      <rPr>
        <sz val="10"/>
        <rFont val="Arial"/>
        <family val="2"/>
      </rPr>
      <t>enter condition during T2</t>
    </r>
  </si>
  <si>
    <t>AWGN on Freq 1</t>
  </si>
  <si>
    <t>Freq 1 Io sensitivity factor</t>
  </si>
  <si>
    <t>Freq 1 Io effect</t>
  </si>
  <si>
    <t>Freq 1 Io minimum</t>
  </si>
  <si>
    <t>Freq 1 Io nominal</t>
  </si>
  <si>
    <t>Freq 1 Io maximum</t>
  </si>
  <si>
    <t>Cell 1 on Freq 1</t>
  </si>
  <si>
    <t>Cell 1 SSB Es/Iot sensitivity factor</t>
  </si>
  <si>
    <t>Cell 1 SSB Es/Iot effect</t>
  </si>
  <si>
    <t>Cell 1 SSB_RP sensitivity factor</t>
  </si>
  <si>
    <t>Cell 1 SSB_RP effect</t>
  </si>
  <si>
    <t>Cell 1 SSB Es/Iot minimum</t>
  </si>
  <si>
    <t>Cell 1 SSB Es/Iot nominal</t>
  </si>
  <si>
    <t>Cell 1 SSB Es/Iot maximum</t>
  </si>
  <si>
    <t>Cell 1 SSB_RP minimum</t>
  </si>
  <si>
    <t>Cell 1 SSB_RP nominal</t>
  </si>
  <si>
    <t>Cell 1 SSB_RP maximum</t>
  </si>
  <si>
    <t>(Freq 2 Io - Freq 1 Io)</t>
  </si>
  <si>
    <t>(Freq 2 Io - Freq 1 Io) sensitivity factor</t>
  </si>
  <si>
    <t>(Freq 2 Io - Freq 1 Io) effect</t>
  </si>
  <si>
    <t>(Freq 2 Io - Freq 1 Io) minimum</t>
  </si>
  <si>
    <t>(Freq 2 Io - Freq 1 Io) nominal</t>
  </si>
  <si>
    <t>(Freq 2 Io - Freq 1 Io) maximum</t>
  </si>
  <si>
    <t>(Cell 2 SSB_RP – Cell 1 SSB_RP)</t>
  </si>
  <si>
    <t>(Cell 2 SS-RSRP – Cell 1 SS-RSRP - A3 offset)</t>
  </si>
  <si>
    <t>Cell 2 Es/Iot sensitivity factor</t>
  </si>
  <si>
    <t>Cell 2 Es/Iot effect</t>
  </si>
  <si>
    <t>(Cell 2 SSB_RP – Cell 1 SSB_RP) sens factor</t>
  </si>
  <si>
    <t>(Cell 2 SSB_RP – Cell 1 SSB_RP) effect</t>
  </si>
  <si>
    <t>UE meas (Cell 2 SS-RSRP – Cell 1 SS-RSRP - A3 offset) sens factor</t>
  </si>
  <si>
    <t>UE meas (Cell 2 SS-RSRP – Cell 1 SS-RSRP - A3 offset) effect</t>
  </si>
  <si>
    <t>Cell 2 Es/Iot minimum</t>
  </si>
  <si>
    <t>Cell 2 Es/Iot nominal</t>
  </si>
  <si>
    <t>Cell 2 Es/Iot maximum</t>
  </si>
  <si>
    <t>(Cell 2 SSB_RP – Cell 1 SSB_RP) minimum</t>
  </si>
  <si>
    <t>(Cell 2 SSB_RP – Cell 1 SSB_RP) nominal</t>
  </si>
  <si>
    <t>(Cell 2 SSB_RP – Cell 1 SSB_RP) maximum</t>
  </si>
  <si>
    <t>UE meas (Cell 2 SS-RSRP – Cell 1 SS-RSRP - A3 offset) minimum</t>
  </si>
  <si>
    <t>UE meas (Cell 2 SS-RSRP – Cell 1 SS-RSRP - A3 offset) nominal</t>
  </si>
  <si>
    <t>UE meas (Cell 2 SS-RSRP – Cell 1 SS-RSRP - A3 offset) maximum</t>
  </si>
  <si>
    <t>Adapted from 38.533 RRM Test case 4.6.2.1</t>
  </si>
  <si>
    <t>38.133 Table A.6.3.1.9.2-1</t>
  </si>
  <si>
    <t>38.133 Table A.6.3.1.9.2-3</t>
  </si>
  <si>
    <t>38.133 Table A.6.3.1.9.2-2</t>
  </si>
  <si>
    <t>Ref: TS 38.133 v16.1.0 clause A.6.3.1.9</t>
  </si>
  <si>
    <t>38.133 Table A.6.3.1.9.2-1, Config 1</t>
  </si>
  <si>
    <t>T3</t>
  </si>
  <si>
    <t>T4</t>
  </si>
  <si>
    <t>T5</t>
  </si>
  <si>
    <t>(Cell 2 SSB_RP – Cell 1 SSB_RP)</t>
    <phoneticPr fontId="19" type="noConversion"/>
  </si>
  <si>
    <t>DUT</t>
    <phoneticPr fontId="19" type="noConversion"/>
  </si>
  <si>
    <t>Test System</t>
    <phoneticPr fontId="19" type="noConversion"/>
  </si>
  <si>
    <t>Test System</t>
    <phoneticPr fontId="19" type="noConversion"/>
  </si>
  <si>
    <t>DUT</t>
    <phoneticPr fontId="19" type="noConversion"/>
  </si>
  <si>
    <t>38.133 Table B.2.3-1</t>
    <phoneticPr fontId="19" type="noConversion"/>
  </si>
  <si>
    <t>38.133 Table B.2.3-1, NR_FDD_FR1_H, 15kHz</t>
    <phoneticPr fontId="19" type="noConversion"/>
  </si>
  <si>
    <t>38.133 Table 10.1.4.1.2-1, NR_FDD_FR1_H, 15kHz</t>
    <phoneticPr fontId="19" type="noConversion"/>
  </si>
  <si>
    <t>38.133 Table 10.1.4.1.2-1, NR_FDD_FR1_H, 15kHz</t>
    <phoneticPr fontId="19" type="noConversion"/>
  </si>
  <si>
    <t>Template is for 2 inter-frequency cells, 5 time intervals</t>
    <phoneticPr fontId="2" type="noConversion"/>
  </si>
  <si>
    <t>6.3.1.9</t>
    <phoneticPr fontId="2" type="noConversion"/>
  </si>
  <si>
    <t>6.3.1.10</t>
    <phoneticPr fontId="2" type="noConversion"/>
  </si>
  <si>
    <t>v16.9.0</t>
    <phoneticPr fontId="2" type="noConversion"/>
  </si>
  <si>
    <t>v17.0.0</t>
    <phoneticPr fontId="2" type="noConversion"/>
  </si>
  <si>
    <t>China Telecom, Huawei, Hisilicon</t>
    <phoneticPr fontId="2" type="noConversion"/>
  </si>
  <si>
    <t>The Es/Noc of Cell 2 during T2 to T5 is increased and the A3 offset is decreased by an amount sufficient to achieve UE meas (Cell 2 SS-RSRP – Cell 1 SS-RSRP - A3 offset) &gt;=0dB</t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</si>
</sst>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0.000"/>
    <numFmt numFmtId="177" formatCode="0.0"/>
    <numFmt numFmtId="178" formatCode="0.00_ "/>
    <numFmt numFmtId="179" formatCode="0_ "/>
  </numFmts>
  <fonts count="21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b/>
      <sz val="10"/>
      <color indexed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name val="Arial"/>
      <family val="2"/>
    </font>
    <font>
      <sz val="11"/>
      <color theme="1"/>
      <name val="Calibri"/>
      <family val="2"/>
    </font>
    <font>
      <sz val="10"/>
      <color theme="0" tint="-0.249977111117893"/>
      <name val="Arial"/>
      <family val="2"/>
    </font>
    <font>
      <b/>
      <sz val="10"/>
      <color theme="0" tint="-0.249977111117893"/>
      <name val="Arial"/>
      <family val="2"/>
    </font>
    <font>
      <b/>
      <i/>
      <sz val="10"/>
      <color rgb="FFFF0000"/>
      <name val="Arial"/>
      <family val="2"/>
    </font>
    <font>
      <sz val="9"/>
      <name val="宋体"/>
      <family val="3"/>
      <charset val="134"/>
    </font>
    <font>
      <sz val="10"/>
      <color theme="0" tint="-0.14999847407452621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lightUp"/>
    </fill>
    <fill>
      <patternFill patternType="solid">
        <fgColor rgb="FF00FFF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lightUp">
        <bgColor rgb="FFFFFF99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5" fillId="0" borderId="0">
      <alignment vertical="center"/>
    </xf>
  </cellStyleXfs>
  <cellXfs count="266">
    <xf numFmtId="0" fontId="0" fillId="0" borderId="0" xfId="0"/>
    <xf numFmtId="0" fontId="0" fillId="0" borderId="0" xfId="0" applyAlignment="1">
      <alignment horizontal="left"/>
    </xf>
    <xf numFmtId="0" fontId="6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9" fillId="0" borderId="0" xfId="1" applyFont="1" applyAlignment="1"/>
    <xf numFmtId="0" fontId="9" fillId="0" borderId="0" xfId="1" applyFont="1" applyBorder="1" applyAlignment="1"/>
    <xf numFmtId="0" fontId="3" fillId="0" borderId="1" xfId="1" applyFont="1" applyBorder="1" applyAlignment="1"/>
    <xf numFmtId="0" fontId="9" fillId="0" borderId="2" xfId="1" applyFont="1" applyBorder="1" applyAlignment="1"/>
    <xf numFmtId="0" fontId="9" fillId="0" borderId="3" xfId="1" applyFont="1" applyBorder="1" applyAlignment="1">
      <alignment horizontal="center"/>
    </xf>
    <xf numFmtId="0" fontId="9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Fill="1" applyBorder="1" applyAlignment="1">
      <alignment horizontal="center"/>
    </xf>
    <xf numFmtId="0" fontId="4" fillId="0" borderId="0" xfId="1" applyFont="1" applyFill="1" applyBorder="1" applyAlignment="1">
      <alignment horizontal="center"/>
    </xf>
    <xf numFmtId="0" fontId="9" fillId="0" borderId="0" xfId="1" applyFont="1" applyBorder="1" applyAlignment="1">
      <alignment horizontal="center"/>
    </xf>
    <xf numFmtId="0" fontId="9" fillId="0" borderId="5" xfId="1" applyFont="1" applyBorder="1" applyAlignment="1"/>
    <xf numFmtId="0" fontId="9" fillId="0" borderId="6" xfId="1" applyFont="1" applyBorder="1" applyAlignment="1">
      <alignment horizontal="center"/>
    </xf>
    <xf numFmtId="0" fontId="9" fillId="0" borderId="0" xfId="1" applyFont="1" applyFill="1" applyBorder="1" applyAlignment="1">
      <alignment horizontal="center"/>
    </xf>
    <xf numFmtId="0" fontId="9" fillId="0" borderId="7" xfId="1" applyFont="1" applyFill="1" applyBorder="1" applyAlignment="1">
      <alignment horizontal="left"/>
    </xf>
    <xf numFmtId="2" fontId="9" fillId="0" borderId="0" xfId="1" applyNumberFormat="1" applyFont="1" applyFill="1" applyBorder="1" applyAlignment="1">
      <alignment horizontal="center"/>
    </xf>
    <xf numFmtId="2" fontId="1" fillId="0" borderId="0" xfId="1" applyNumberFormat="1" applyFont="1" applyFill="1" applyBorder="1" applyAlignment="1">
      <alignment horizontal="center"/>
    </xf>
    <xf numFmtId="2" fontId="1" fillId="0" borderId="0" xfId="1" applyNumberFormat="1" applyFont="1" applyBorder="1" applyAlignment="1">
      <alignment horizontal="center"/>
    </xf>
    <xf numFmtId="0" fontId="1" fillId="0" borderId="0" xfId="1" applyFont="1" applyFill="1" applyBorder="1" applyAlignment="1">
      <alignment horizontal="center"/>
    </xf>
    <xf numFmtId="0" fontId="1" fillId="0" borderId="0" xfId="1" applyFont="1" applyBorder="1" applyAlignment="1">
      <alignment horizontal="center"/>
    </xf>
    <xf numFmtId="0" fontId="9" fillId="0" borderId="2" xfId="1" applyFont="1" applyBorder="1" applyAlignment="1">
      <alignment horizontal="center"/>
    </xf>
    <xf numFmtId="0" fontId="9" fillId="0" borderId="3" xfId="1" applyFont="1" applyFill="1" applyBorder="1" applyAlignment="1">
      <alignment horizontal="center"/>
    </xf>
    <xf numFmtId="0" fontId="3" fillId="0" borderId="5" xfId="1" applyFont="1" applyBorder="1" applyAlignment="1"/>
    <xf numFmtId="176" fontId="9" fillId="0" borderId="0" xfId="1" applyNumberFormat="1" applyFont="1" applyBorder="1" applyAlignment="1">
      <alignment horizontal="center"/>
    </xf>
    <xf numFmtId="0" fontId="9" fillId="0" borderId="5" xfId="1" applyFont="1" applyBorder="1" applyAlignment="1">
      <alignment horizontal="left"/>
    </xf>
    <xf numFmtId="2" fontId="9" fillId="0" borderId="0" xfId="1" applyNumberFormat="1" applyFont="1" applyBorder="1" applyAlignment="1">
      <alignment horizontal="center"/>
    </xf>
    <xf numFmtId="2" fontId="4" fillId="0" borderId="0" xfId="1" applyNumberFormat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9" fillId="0" borderId="5" xfId="1" applyFont="1" applyFill="1" applyBorder="1" applyAlignment="1"/>
    <xf numFmtId="0" fontId="2" fillId="2" borderId="5" xfId="1" applyFont="1" applyFill="1" applyBorder="1" applyAlignment="1"/>
    <xf numFmtId="0" fontId="1" fillId="2" borderId="0" xfId="1" applyFont="1" applyFill="1" applyBorder="1" applyAlignment="1">
      <alignment horizontal="center"/>
    </xf>
    <xf numFmtId="176" fontId="1" fillId="2" borderId="5" xfId="1" applyNumberFormat="1" applyFont="1" applyFill="1" applyBorder="1" applyAlignment="1">
      <alignment horizontal="center"/>
    </xf>
    <xf numFmtId="0" fontId="8" fillId="2" borderId="5" xfId="1" applyFont="1" applyFill="1" applyBorder="1" applyAlignment="1"/>
    <xf numFmtId="0" fontId="4" fillId="0" borderId="5" xfId="1" applyFont="1" applyFill="1" applyBorder="1" applyAlignment="1"/>
    <xf numFmtId="176" fontId="1" fillId="0" borderId="5" xfId="1" applyNumberFormat="1" applyFont="1" applyFill="1" applyBorder="1" applyAlignment="1">
      <alignment horizontal="center"/>
    </xf>
    <xf numFmtId="176" fontId="1" fillId="0" borderId="0" xfId="1" applyNumberFormat="1" applyFont="1" applyFill="1" applyBorder="1" applyAlignment="1">
      <alignment horizontal="center"/>
    </xf>
    <xf numFmtId="176" fontId="4" fillId="0" borderId="0" xfId="1" applyNumberFormat="1" applyFont="1" applyFill="1" applyBorder="1" applyAlignment="1">
      <alignment horizontal="center"/>
    </xf>
    <xf numFmtId="0" fontId="1" fillId="0" borderId="5" xfId="1" applyFont="1" applyFill="1" applyBorder="1" applyAlignment="1"/>
    <xf numFmtId="0" fontId="1" fillId="0" borderId="0" xfId="1" applyFont="1" applyAlignment="1"/>
    <xf numFmtId="0" fontId="1" fillId="0" borderId="3" xfId="1" applyFont="1" applyFill="1" applyBorder="1" applyAlignment="1">
      <alignment horizontal="center"/>
    </xf>
    <xf numFmtId="2" fontId="1" fillId="0" borderId="5" xfId="1" applyNumberFormat="1" applyFont="1" applyFill="1" applyBorder="1" applyAlignment="1">
      <alignment horizontal="center"/>
    </xf>
    <xf numFmtId="0" fontId="5" fillId="0" borderId="5" xfId="1" applyFont="1" applyBorder="1" applyAlignment="1"/>
    <xf numFmtId="0" fontId="9" fillId="0" borderId="0" xfId="1" applyFont="1" applyFill="1" applyAlignment="1"/>
    <xf numFmtId="2" fontId="1" fillId="2" borderId="5" xfId="1" applyNumberFormat="1" applyFont="1" applyFill="1" applyBorder="1" applyAlignment="1">
      <alignment horizontal="center"/>
    </xf>
    <xf numFmtId="0" fontId="1" fillId="2" borderId="5" xfId="1" applyFont="1" applyFill="1" applyBorder="1" applyAlignment="1"/>
    <xf numFmtId="0" fontId="4" fillId="3" borderId="8" xfId="1" applyFont="1" applyFill="1" applyBorder="1" applyAlignment="1"/>
    <xf numFmtId="0" fontId="4" fillId="3" borderId="9" xfId="1" applyFont="1" applyFill="1" applyBorder="1" applyAlignment="1"/>
    <xf numFmtId="0" fontId="9" fillId="0" borderId="7" xfId="1" applyFont="1" applyBorder="1" applyAlignment="1"/>
    <xf numFmtId="0" fontId="9" fillId="0" borderId="10" xfId="1" applyFont="1" applyBorder="1" applyAlignment="1">
      <alignment horizontal="left"/>
    </xf>
    <xf numFmtId="2" fontId="9" fillId="0" borderId="7" xfId="1" applyNumberFormat="1" applyFont="1" applyFill="1" applyBorder="1" applyAlignment="1">
      <alignment horizontal="left"/>
    </xf>
    <xf numFmtId="0" fontId="4" fillId="0" borderId="3" xfId="1" applyFont="1" applyBorder="1" applyAlignment="1">
      <alignment horizontal="left"/>
    </xf>
    <xf numFmtId="0" fontId="9" fillId="0" borderId="7" xfId="1" applyFont="1" applyFill="1" applyBorder="1" applyAlignment="1"/>
    <xf numFmtId="0" fontId="9" fillId="0" borderId="6" xfId="1" applyFont="1" applyFill="1" applyBorder="1" applyAlignment="1">
      <alignment horizontal="center"/>
    </xf>
    <xf numFmtId="0" fontId="9" fillId="0" borderId="6" xfId="1" applyFont="1" applyBorder="1" applyAlignment="1"/>
    <xf numFmtId="0" fontId="9" fillId="0" borderId="0" xfId="1" applyFont="1" applyBorder="1" applyAlignment="1">
      <alignment horizontal="left"/>
    </xf>
    <xf numFmtId="2" fontId="1" fillId="0" borderId="8" xfId="1" applyNumberFormat="1" applyFont="1" applyFill="1" applyBorder="1" applyAlignment="1">
      <alignment horizontal="center"/>
    </xf>
    <xf numFmtId="0" fontId="1" fillId="0" borderId="10" xfId="1" applyFont="1" applyFill="1" applyBorder="1" applyAlignment="1">
      <alignment horizontal="left"/>
    </xf>
    <xf numFmtId="0" fontId="0" fillId="0" borderId="7" xfId="0" applyFill="1" applyBorder="1" applyAlignment="1">
      <alignment horizontal="left"/>
    </xf>
    <xf numFmtId="0" fontId="10" fillId="0" borderId="0" xfId="1" applyFont="1" applyBorder="1" applyAlignment="1"/>
    <xf numFmtId="0" fontId="10" fillId="0" borderId="0" xfId="1" applyFont="1" applyAlignment="1"/>
    <xf numFmtId="0" fontId="4" fillId="0" borderId="2" xfId="1" applyFont="1" applyBorder="1" applyAlignment="1">
      <alignment horizontal="center"/>
    </xf>
    <xf numFmtId="0" fontId="7" fillId="0" borderId="0" xfId="1" applyFont="1" applyBorder="1" applyAlignment="1"/>
    <xf numFmtId="0" fontId="15" fillId="0" borderId="5" xfId="1" applyBorder="1" applyAlignment="1"/>
    <xf numFmtId="0" fontId="10" fillId="0" borderId="3" xfId="1" applyFont="1" applyBorder="1" applyAlignment="1"/>
    <xf numFmtId="0" fontId="2" fillId="0" borderId="5" xfId="1" applyFont="1" applyFill="1" applyBorder="1" applyAlignment="1"/>
    <xf numFmtId="0" fontId="0" fillId="0" borderId="7" xfId="1" applyFont="1" applyFill="1" applyBorder="1" applyAlignment="1">
      <alignment horizontal="left"/>
    </xf>
    <xf numFmtId="0" fontId="9" fillId="0" borderId="6" xfId="1" applyFont="1" applyFill="1" applyBorder="1" applyAlignment="1"/>
    <xf numFmtId="0" fontId="9" fillId="0" borderId="11" xfId="1" applyFont="1" applyBorder="1" applyAlignment="1"/>
    <xf numFmtId="2" fontId="4" fillId="0" borderId="0" xfId="1" applyNumberFormat="1" applyFont="1" applyFill="1" applyBorder="1" applyAlignment="1">
      <alignment horizontal="center"/>
    </xf>
    <xf numFmtId="176" fontId="9" fillId="0" borderId="0" xfId="1" applyNumberFormat="1" applyFont="1" applyFill="1" applyBorder="1" applyAlignment="1">
      <alignment horizontal="center"/>
    </xf>
    <xf numFmtId="177" fontId="1" fillId="0" borderId="0" xfId="1" applyNumberFormat="1" applyFont="1" applyFill="1" applyBorder="1" applyAlignment="1">
      <alignment horizontal="center"/>
    </xf>
    <xf numFmtId="177" fontId="1" fillId="0" borderId="6" xfId="1" applyNumberFormat="1" applyFont="1" applyFill="1" applyBorder="1" applyAlignment="1">
      <alignment horizontal="center"/>
    </xf>
    <xf numFmtId="0" fontId="1" fillId="0" borderId="5" xfId="1" applyFont="1" applyFill="1" applyBorder="1" applyAlignment="1">
      <alignment horizontal="center"/>
    </xf>
    <xf numFmtId="0" fontId="0" fillId="0" borderId="5" xfId="0" applyFill="1" applyBorder="1"/>
    <xf numFmtId="0" fontId="1" fillId="0" borderId="9" xfId="1" applyFont="1" applyBorder="1" applyAlignment="1">
      <alignment horizontal="center"/>
    </xf>
    <xf numFmtId="177" fontId="1" fillId="0" borderId="8" xfId="1" applyNumberFormat="1" applyFont="1" applyFill="1" applyBorder="1" applyAlignment="1">
      <alignment horizontal="center"/>
    </xf>
    <xf numFmtId="177" fontId="1" fillId="0" borderId="11" xfId="1" applyNumberFormat="1" applyFont="1" applyFill="1" applyBorder="1" applyAlignment="1">
      <alignment horizontal="center"/>
    </xf>
    <xf numFmtId="2" fontId="9" fillId="0" borderId="9" xfId="1" applyNumberFormat="1" applyFont="1" applyFill="1" applyBorder="1" applyAlignment="1">
      <alignment horizontal="center"/>
    </xf>
    <xf numFmtId="2" fontId="1" fillId="0" borderId="9" xfId="1" applyNumberFormat="1" applyFont="1" applyFill="1" applyBorder="1" applyAlignment="1">
      <alignment horizontal="center"/>
    </xf>
    <xf numFmtId="0" fontId="9" fillId="0" borderId="5" xfId="1" applyFont="1" applyFill="1" applyBorder="1" applyAlignment="1">
      <alignment horizontal="center"/>
    </xf>
    <xf numFmtId="0" fontId="7" fillId="0" borderId="0" xfId="1" applyFont="1" applyAlignment="1"/>
    <xf numFmtId="0" fontId="4" fillId="0" borderId="3" xfId="1" applyFont="1" applyFill="1" applyBorder="1" applyAlignment="1">
      <alignment horizontal="center"/>
    </xf>
    <xf numFmtId="0" fontId="9" fillId="0" borderId="9" xfId="1" applyFont="1" applyBorder="1" applyAlignment="1"/>
    <xf numFmtId="0" fontId="7" fillId="0" borderId="8" xfId="1" applyFont="1" applyBorder="1" applyAlignment="1"/>
    <xf numFmtId="0" fontId="9" fillId="0" borderId="11" xfId="1" applyFont="1" applyBorder="1" applyAlignment="1">
      <alignment horizontal="center"/>
    </xf>
    <xf numFmtId="2" fontId="1" fillId="3" borderId="5" xfId="1" applyNumberFormat="1" applyFont="1" applyFill="1" applyBorder="1" applyAlignment="1">
      <alignment horizontal="center"/>
    </xf>
    <xf numFmtId="0" fontId="0" fillId="2" borderId="0" xfId="1" applyFont="1" applyFill="1" applyBorder="1" applyAlignment="1">
      <alignment horizontal="center"/>
    </xf>
    <xf numFmtId="0" fontId="0" fillId="0" borderId="0" xfId="1" applyFont="1" applyFill="1" applyBorder="1" applyAlignment="1">
      <alignment horizontal="center"/>
    </xf>
    <xf numFmtId="0" fontId="4" fillId="0" borderId="7" xfId="1" applyFont="1" applyFill="1" applyBorder="1" applyAlignment="1">
      <alignment horizontal="center"/>
    </xf>
    <xf numFmtId="2" fontId="1" fillId="0" borderId="7" xfId="1" applyNumberFormat="1" applyFont="1" applyFill="1" applyBorder="1" applyAlignment="1">
      <alignment horizontal="center"/>
    </xf>
    <xf numFmtId="0" fontId="9" fillId="0" borderId="10" xfId="1" applyFont="1" applyFill="1" applyBorder="1" applyAlignment="1">
      <alignment horizontal="left"/>
    </xf>
    <xf numFmtId="0" fontId="4" fillId="0" borderId="4" xfId="1" applyFont="1" applyFill="1" applyBorder="1" applyAlignment="1">
      <alignment horizontal="center"/>
    </xf>
    <xf numFmtId="176" fontId="4" fillId="0" borderId="7" xfId="1" applyNumberFormat="1" applyFont="1" applyFill="1" applyBorder="1" applyAlignment="1">
      <alignment horizontal="center"/>
    </xf>
    <xf numFmtId="0" fontId="0" fillId="0" borderId="5" xfId="1" applyFont="1" applyFill="1" applyBorder="1" applyAlignment="1"/>
    <xf numFmtId="2" fontId="1" fillId="5" borderId="5" xfId="1" applyNumberFormat="1" applyFont="1" applyFill="1" applyBorder="1" applyAlignment="1">
      <alignment horizontal="center"/>
    </xf>
    <xf numFmtId="2" fontId="1" fillId="6" borderId="5" xfId="1" applyNumberFormat="1" applyFont="1" applyFill="1" applyBorder="1" applyAlignment="1">
      <alignment horizontal="center"/>
    </xf>
    <xf numFmtId="0" fontId="1" fillId="0" borderId="7" xfId="1" applyFont="1" applyFill="1" applyBorder="1" applyAlignment="1"/>
    <xf numFmtId="0" fontId="4" fillId="0" borderId="10" xfId="1" applyFont="1" applyBorder="1" applyAlignment="1"/>
    <xf numFmtId="0" fontId="1" fillId="0" borderId="9" xfId="1" applyFont="1" applyFill="1" applyBorder="1" applyAlignment="1">
      <alignment horizontal="center"/>
    </xf>
    <xf numFmtId="0" fontId="11" fillId="0" borderId="2" xfId="1" applyFont="1" applyBorder="1" applyAlignment="1">
      <alignment horizontal="center"/>
    </xf>
    <xf numFmtId="0" fontId="0" fillId="0" borderId="5" xfId="1" applyFont="1" applyBorder="1" applyAlignment="1"/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9" fillId="0" borderId="5" xfId="1" applyFont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10" fillId="0" borderId="3" xfId="1" applyFont="1" applyFill="1" applyBorder="1" applyAlignment="1"/>
    <xf numFmtId="0" fontId="10" fillId="0" borderId="0" xfId="1" applyFont="1" applyFill="1" applyBorder="1" applyAlignment="1"/>
    <xf numFmtId="0" fontId="1" fillId="0" borderId="6" xfId="1" quotePrefix="1" applyFont="1" applyFill="1" applyBorder="1" applyAlignment="1">
      <alignment horizontal="center"/>
    </xf>
    <xf numFmtId="0" fontId="1" fillId="0" borderId="11" xfId="1" quotePrefix="1" applyFont="1" applyFill="1" applyBorder="1" applyAlignment="1">
      <alignment horizontal="center"/>
    </xf>
    <xf numFmtId="0" fontId="4" fillId="0" borderId="7" xfId="1" applyFont="1" applyBorder="1" applyAlignment="1">
      <alignment horizontal="left"/>
    </xf>
    <xf numFmtId="0" fontId="4" fillId="0" borderId="2" xfId="1" applyFont="1" applyFill="1" applyBorder="1" applyAlignment="1">
      <alignment horizontal="center"/>
    </xf>
    <xf numFmtId="176" fontId="4" fillId="0" borderId="6" xfId="1" applyNumberFormat="1" applyFont="1" applyFill="1" applyBorder="1" applyAlignment="1">
      <alignment horizontal="center"/>
    </xf>
    <xf numFmtId="176" fontId="1" fillId="2" borderId="6" xfId="1" applyNumberFormat="1" applyFont="1" applyFill="1" applyBorder="1" applyAlignment="1">
      <alignment horizontal="center"/>
    </xf>
    <xf numFmtId="176" fontId="4" fillId="2" borderId="6" xfId="1" applyNumberFormat="1" applyFont="1" applyFill="1" applyBorder="1" applyAlignment="1">
      <alignment horizontal="center"/>
    </xf>
    <xf numFmtId="176" fontId="4" fillId="0" borderId="11" xfId="1" applyNumberFormat="1" applyFont="1" applyFill="1" applyBorder="1" applyAlignment="1">
      <alignment horizontal="center"/>
    </xf>
    <xf numFmtId="2" fontId="1" fillId="2" borderId="7" xfId="1" applyNumberFormat="1" applyFont="1" applyFill="1" applyBorder="1" applyAlignment="1">
      <alignment horizontal="center"/>
    </xf>
    <xf numFmtId="2" fontId="4" fillId="2" borderId="7" xfId="1" applyNumberFormat="1" applyFont="1" applyFill="1" applyBorder="1" applyAlignment="1">
      <alignment horizontal="center"/>
    </xf>
    <xf numFmtId="2" fontId="1" fillId="7" borderId="7" xfId="1" applyNumberFormat="1" applyFont="1" applyFill="1" applyBorder="1" applyAlignment="1">
      <alignment horizontal="center"/>
    </xf>
    <xf numFmtId="176" fontId="0" fillId="7" borderId="7" xfId="0" applyNumberFormat="1" applyFont="1" applyFill="1" applyBorder="1" applyAlignment="1">
      <alignment horizontal="left"/>
    </xf>
    <xf numFmtId="2" fontId="0" fillId="0" borderId="6" xfId="1" applyNumberFormat="1" applyFont="1" applyFill="1" applyBorder="1" applyAlignment="1">
      <alignment horizontal="center"/>
    </xf>
    <xf numFmtId="2" fontId="1" fillId="0" borderId="6" xfId="1" applyNumberFormat="1" applyFont="1" applyFill="1" applyBorder="1" applyAlignment="1">
      <alignment horizontal="center"/>
    </xf>
    <xf numFmtId="0" fontId="3" fillId="8" borderId="8" xfId="1" applyFont="1" applyFill="1" applyBorder="1" applyAlignment="1"/>
    <xf numFmtId="0" fontId="9" fillId="8" borderId="11" xfId="1" applyFont="1" applyFill="1" applyBorder="1" applyAlignment="1">
      <alignment horizontal="center"/>
    </xf>
    <xf numFmtId="0" fontId="4" fillId="0" borderId="10" xfId="1" applyFont="1" applyFill="1" applyBorder="1" applyAlignment="1"/>
    <xf numFmtId="0" fontId="4" fillId="0" borderId="8" xfId="1" applyFont="1" applyFill="1" applyBorder="1" applyAlignment="1"/>
    <xf numFmtId="0" fontId="0" fillId="0" borderId="8" xfId="0" applyFont="1" applyFill="1" applyBorder="1"/>
    <xf numFmtId="0" fontId="1" fillId="0" borderId="5" xfId="0" applyFont="1" applyFill="1" applyBorder="1"/>
    <xf numFmtId="0" fontId="0" fillId="0" borderId="0" xfId="0" applyFill="1"/>
    <xf numFmtId="0" fontId="0" fillId="0" borderId="0" xfId="0" applyFill="1" applyAlignment="1">
      <alignment horizontal="center"/>
    </xf>
    <xf numFmtId="0" fontId="4" fillId="0" borderId="2" xfId="0" applyFont="1" applyBorder="1" applyAlignment="1">
      <alignment horizontal="center"/>
    </xf>
    <xf numFmtId="176" fontId="9" fillId="0" borderId="6" xfId="1" applyNumberFormat="1" applyFont="1" applyFill="1" applyBorder="1" applyAlignment="1">
      <alignment horizontal="center"/>
    </xf>
    <xf numFmtId="2" fontId="9" fillId="0" borderId="6" xfId="1" applyNumberFormat="1" applyFont="1" applyFill="1" applyBorder="1" applyAlignment="1">
      <alignment horizontal="center"/>
    </xf>
    <xf numFmtId="2" fontId="9" fillId="0" borderId="11" xfId="1" applyNumberFormat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4" fillId="0" borderId="7" xfId="1" applyFont="1" applyBorder="1" applyAlignment="1">
      <alignment horizontal="center"/>
    </xf>
    <xf numFmtId="0" fontId="1" fillId="0" borderId="6" xfId="1" applyFont="1" applyFill="1" applyBorder="1" applyAlignment="1">
      <alignment horizontal="center"/>
    </xf>
    <xf numFmtId="2" fontId="9" fillId="8" borderId="5" xfId="1" applyNumberFormat="1" applyFont="1" applyFill="1" applyBorder="1" applyAlignment="1">
      <alignment horizontal="center"/>
    </xf>
    <xf numFmtId="2" fontId="9" fillId="8" borderId="6" xfId="1" applyNumberFormat="1" applyFont="1" applyFill="1" applyBorder="1" applyAlignment="1">
      <alignment horizontal="center"/>
    </xf>
    <xf numFmtId="0" fontId="9" fillId="0" borderId="8" xfId="1" applyFont="1" applyBorder="1" applyAlignment="1">
      <alignment horizontal="center"/>
    </xf>
    <xf numFmtId="2" fontId="9" fillId="0" borderId="5" xfId="1" applyNumberFormat="1" applyFont="1" applyFill="1" applyBorder="1" applyAlignment="1">
      <alignment horizontal="center"/>
    </xf>
    <xf numFmtId="2" fontId="9" fillId="0" borderId="11" xfId="1" applyNumberFormat="1" applyFont="1" applyFill="1" applyBorder="1" applyAlignment="1">
      <alignment horizontal="center"/>
    </xf>
    <xf numFmtId="1" fontId="9" fillId="0" borderId="6" xfId="1" applyNumberFormat="1" applyFont="1" applyFill="1" applyBorder="1" applyAlignment="1">
      <alignment horizontal="center"/>
    </xf>
    <xf numFmtId="2" fontId="16" fillId="8" borderId="5" xfId="1" applyNumberFormat="1" applyFont="1" applyFill="1" applyBorder="1" applyAlignment="1">
      <alignment horizontal="center"/>
    </xf>
    <xf numFmtId="176" fontId="9" fillId="0" borderId="5" xfId="1" applyNumberFormat="1" applyFont="1" applyFill="1" applyBorder="1" applyAlignment="1">
      <alignment horizontal="center"/>
    </xf>
    <xf numFmtId="2" fontId="9" fillId="0" borderId="6" xfId="1" applyNumberFormat="1" applyFont="1" applyBorder="1" applyAlignment="1">
      <alignment horizontal="center"/>
    </xf>
    <xf numFmtId="2" fontId="9" fillId="0" borderId="8" xfId="1" applyNumberFormat="1" applyFont="1" applyBorder="1" applyAlignment="1">
      <alignment horizontal="center"/>
    </xf>
    <xf numFmtId="2" fontId="16" fillId="0" borderId="5" xfId="1" applyNumberFormat="1" applyFont="1" applyFill="1" applyBorder="1" applyAlignment="1">
      <alignment horizontal="center"/>
    </xf>
    <xf numFmtId="2" fontId="16" fillId="0" borderId="8" xfId="1" applyNumberFormat="1" applyFont="1" applyFill="1" applyBorder="1" applyAlignment="1">
      <alignment horizontal="center"/>
    </xf>
    <xf numFmtId="176" fontId="0" fillId="0" borderId="10" xfId="0" applyNumberFormat="1" applyFont="1" applyFill="1" applyBorder="1" applyAlignment="1">
      <alignment horizontal="left"/>
    </xf>
    <xf numFmtId="0" fontId="0" fillId="0" borderId="5" xfId="1" applyFont="1" applyBorder="1" applyAlignment="1">
      <alignment horizontal="left"/>
    </xf>
    <xf numFmtId="0" fontId="4" fillId="0" borderId="6" xfId="1" applyFont="1" applyFill="1" applyBorder="1" applyAlignment="1">
      <alignment horizontal="center"/>
    </xf>
    <xf numFmtId="176" fontId="1" fillId="0" borderId="6" xfId="1" applyNumberFormat="1" applyFont="1" applyFill="1" applyBorder="1" applyAlignment="1">
      <alignment horizontal="center"/>
    </xf>
    <xf numFmtId="177" fontId="1" fillId="0" borderId="9" xfId="1" applyNumberFormat="1" applyFont="1" applyFill="1" applyBorder="1" applyAlignment="1">
      <alignment horizontal="center"/>
    </xf>
    <xf numFmtId="176" fontId="4" fillId="0" borderId="5" xfId="1" applyNumberFormat="1" applyFont="1" applyFill="1" applyBorder="1" applyAlignment="1">
      <alignment horizontal="center"/>
    </xf>
    <xf numFmtId="176" fontId="4" fillId="0" borderId="8" xfId="1" applyNumberFormat="1" applyFont="1" applyFill="1" applyBorder="1" applyAlignment="1">
      <alignment horizontal="center"/>
    </xf>
    <xf numFmtId="178" fontId="9" fillId="0" borderId="5" xfId="1" applyNumberFormat="1" applyFont="1" applyFill="1" applyBorder="1" applyAlignment="1">
      <alignment horizontal="center"/>
    </xf>
    <xf numFmtId="178" fontId="9" fillId="0" borderId="6" xfId="1" applyNumberFormat="1" applyFont="1" applyFill="1" applyBorder="1" applyAlignment="1">
      <alignment horizontal="center"/>
    </xf>
    <xf numFmtId="2" fontId="4" fillId="0" borderId="5" xfId="1" applyNumberFormat="1" applyFont="1" applyFill="1" applyBorder="1" applyAlignment="1">
      <alignment horizontal="center"/>
    </xf>
    <xf numFmtId="2" fontId="4" fillId="0" borderId="6" xfId="1" applyNumberFormat="1" applyFont="1" applyFill="1" applyBorder="1" applyAlignment="1">
      <alignment horizontal="center"/>
    </xf>
    <xf numFmtId="2" fontId="11" fillId="0" borderId="5" xfId="1" applyNumberFormat="1" applyFont="1" applyBorder="1" applyAlignment="1">
      <alignment horizontal="center"/>
    </xf>
    <xf numFmtId="2" fontId="11" fillId="0" borderId="6" xfId="1" applyNumberFormat="1" applyFont="1" applyBorder="1" applyAlignment="1">
      <alignment horizontal="center"/>
    </xf>
    <xf numFmtId="2" fontId="4" fillId="0" borderId="5" xfId="1" applyNumberFormat="1" applyFont="1" applyBorder="1" applyAlignment="1">
      <alignment horizontal="center"/>
    </xf>
    <xf numFmtId="2" fontId="4" fillId="0" borderId="6" xfId="1" applyNumberFormat="1" applyFont="1" applyBorder="1" applyAlignment="1">
      <alignment horizontal="center"/>
    </xf>
    <xf numFmtId="2" fontId="17" fillId="0" borderId="5" xfId="1" applyNumberFormat="1" applyFont="1" applyFill="1" applyBorder="1" applyAlignment="1">
      <alignment horizontal="center"/>
    </xf>
    <xf numFmtId="2" fontId="17" fillId="0" borderId="5" xfId="1" applyNumberFormat="1" applyFont="1" applyBorder="1" applyAlignment="1">
      <alignment horizontal="center"/>
    </xf>
    <xf numFmtId="2" fontId="1" fillId="2" borderId="6" xfId="1" applyNumberFormat="1" applyFont="1" applyFill="1" applyBorder="1" applyAlignment="1">
      <alignment horizontal="center"/>
    </xf>
    <xf numFmtId="2" fontId="1" fillId="0" borderId="11" xfId="1" applyNumberFormat="1" applyFont="1" applyFill="1" applyBorder="1" applyAlignment="1">
      <alignment horizontal="center"/>
    </xf>
    <xf numFmtId="0" fontId="1" fillId="0" borderId="6" xfId="1" applyFont="1" applyFill="1" applyBorder="1" applyAlignment="1"/>
    <xf numFmtId="0" fontId="4" fillId="0" borderId="11" xfId="1" applyFont="1" applyFill="1" applyBorder="1" applyAlignment="1"/>
    <xf numFmtId="2" fontId="1" fillId="3" borderId="6" xfId="1" applyNumberFormat="1" applyFont="1" applyFill="1" applyBorder="1" applyAlignment="1">
      <alignment horizontal="center"/>
    </xf>
    <xf numFmtId="2" fontId="1" fillId="6" borderId="6" xfId="1" applyNumberFormat="1" applyFont="1" applyFill="1" applyBorder="1" applyAlignment="1">
      <alignment horizontal="center"/>
    </xf>
    <xf numFmtId="0" fontId="4" fillId="0" borderId="8" xfId="1" applyFont="1" applyBorder="1" applyAlignment="1"/>
    <xf numFmtId="0" fontId="4" fillId="0" borderId="11" xfId="1" applyFont="1" applyBorder="1" applyAlignment="1"/>
    <xf numFmtId="0" fontId="0" fillId="0" borderId="6" xfId="0" applyFont="1" applyFill="1" applyBorder="1" applyAlignment="1">
      <alignment horizontal="left"/>
    </xf>
    <xf numFmtId="0" fontId="4" fillId="0" borderId="2" xfId="1" applyFont="1" applyBorder="1" applyAlignment="1">
      <alignment horizontal="left"/>
    </xf>
    <xf numFmtId="2" fontId="4" fillId="2" borderId="5" xfId="1" applyNumberFormat="1" applyFont="1" applyFill="1" applyBorder="1" applyAlignment="1">
      <alignment horizontal="center"/>
    </xf>
    <xf numFmtId="2" fontId="4" fillId="2" borderId="6" xfId="1" applyNumberFormat="1" applyFont="1" applyFill="1" applyBorder="1" applyAlignment="1">
      <alignment horizontal="center"/>
    </xf>
    <xf numFmtId="2" fontId="1" fillId="2" borderId="5" xfId="1" applyNumberFormat="1" applyFont="1" applyFill="1" applyBorder="1" applyAlignment="1"/>
    <xf numFmtId="2" fontId="1" fillId="2" borderId="6" xfId="1" applyNumberFormat="1" applyFont="1" applyFill="1" applyBorder="1" applyAlignment="1"/>
    <xf numFmtId="2" fontId="1" fillId="0" borderId="5" xfId="1" applyNumberFormat="1" applyFont="1" applyFill="1" applyBorder="1" applyAlignment="1"/>
    <xf numFmtId="1" fontId="1" fillId="9" borderId="5" xfId="1" applyNumberFormat="1" applyFont="1" applyFill="1" applyBorder="1" applyAlignment="1">
      <alignment horizontal="center"/>
    </xf>
    <xf numFmtId="1" fontId="9" fillId="9" borderId="5" xfId="1" applyNumberFormat="1" applyFont="1" applyFill="1" applyBorder="1" applyAlignment="1">
      <alignment horizontal="center"/>
    </xf>
    <xf numFmtId="0" fontId="9" fillId="4" borderId="7" xfId="1" applyFont="1" applyFill="1" applyBorder="1" applyAlignment="1">
      <alignment horizontal="left"/>
    </xf>
    <xf numFmtId="0" fontId="9" fillId="0" borderId="0" xfId="1" applyFont="1" applyFill="1" applyBorder="1" applyAlignment="1"/>
    <xf numFmtId="0" fontId="4" fillId="0" borderId="0" xfId="0" applyFont="1" applyBorder="1" applyAlignment="1">
      <alignment horizontal="center"/>
    </xf>
    <xf numFmtId="1" fontId="9" fillId="0" borderId="0" xfId="1" applyNumberFormat="1" applyFont="1" applyFill="1" applyBorder="1" applyAlignment="1">
      <alignment horizontal="center"/>
    </xf>
    <xf numFmtId="0" fontId="9" fillId="0" borderId="9" xfId="1" applyFont="1" applyBorder="1" applyAlignment="1">
      <alignment horizontal="center"/>
    </xf>
    <xf numFmtId="0" fontId="11" fillId="0" borderId="4" xfId="1" applyFont="1" applyBorder="1" applyAlignment="1">
      <alignment horizontal="center"/>
    </xf>
    <xf numFmtId="176" fontId="9" fillId="0" borderId="7" xfId="1" applyNumberFormat="1" applyFont="1" applyFill="1" applyBorder="1" applyAlignment="1">
      <alignment horizontal="center"/>
    </xf>
    <xf numFmtId="2" fontId="9" fillId="0" borderId="7" xfId="1" applyNumberFormat="1" applyFont="1" applyFill="1" applyBorder="1" applyAlignment="1">
      <alignment horizontal="center"/>
    </xf>
    <xf numFmtId="0" fontId="0" fillId="0" borderId="5" xfId="0" applyFont="1" applyFill="1" applyBorder="1"/>
    <xf numFmtId="0" fontId="0" fillId="0" borderId="6" xfId="1" applyFont="1" applyFill="1" applyBorder="1" applyAlignment="1">
      <alignment horizontal="center"/>
    </xf>
    <xf numFmtId="0" fontId="0" fillId="0" borderId="11" xfId="1" applyFont="1" applyFill="1" applyBorder="1" applyAlignment="1">
      <alignment horizontal="center"/>
    </xf>
    <xf numFmtId="2" fontId="9" fillId="0" borderId="10" xfId="1" applyNumberFormat="1" applyFont="1" applyFill="1" applyBorder="1" applyAlignment="1">
      <alignment horizontal="center"/>
    </xf>
    <xf numFmtId="0" fontId="4" fillId="0" borderId="4" xfId="1" applyFont="1" applyFill="1" applyBorder="1" applyAlignment="1">
      <alignment horizontal="left"/>
    </xf>
    <xf numFmtId="0" fontId="4" fillId="0" borderId="7" xfId="1" applyFont="1" applyFill="1" applyBorder="1" applyAlignment="1">
      <alignment horizontal="left"/>
    </xf>
    <xf numFmtId="0" fontId="9" fillId="0" borderId="8" xfId="1" applyFont="1" applyFill="1" applyBorder="1" applyAlignment="1"/>
    <xf numFmtId="176" fontId="1" fillId="2" borderId="7" xfId="1" applyNumberFormat="1" applyFont="1" applyFill="1" applyBorder="1" applyAlignment="1">
      <alignment horizontal="center"/>
    </xf>
    <xf numFmtId="176" fontId="1" fillId="2" borderId="0" xfId="1" applyNumberFormat="1" applyFont="1" applyFill="1" applyBorder="1" applyAlignment="1">
      <alignment horizontal="center"/>
    </xf>
    <xf numFmtId="176" fontId="1" fillId="0" borderId="7" xfId="1" applyNumberFormat="1" applyFont="1" applyFill="1" applyBorder="1" applyAlignment="1">
      <alignment horizontal="center"/>
    </xf>
    <xf numFmtId="0" fontId="1" fillId="2" borderId="6" xfId="1" applyFont="1" applyFill="1" applyBorder="1" applyAlignment="1">
      <alignment horizontal="center"/>
    </xf>
    <xf numFmtId="176" fontId="1" fillId="0" borderId="8" xfId="1" applyNumberFormat="1" applyFont="1" applyFill="1" applyBorder="1" applyAlignment="1">
      <alignment horizontal="center"/>
    </xf>
    <xf numFmtId="176" fontId="1" fillId="0" borderId="11" xfId="1" applyNumberFormat="1" applyFont="1" applyFill="1" applyBorder="1" applyAlignment="1">
      <alignment horizontal="center"/>
    </xf>
    <xf numFmtId="176" fontId="1" fillId="0" borderId="10" xfId="1" applyNumberFormat="1" applyFont="1" applyFill="1" applyBorder="1" applyAlignment="1">
      <alignment horizontal="center"/>
    </xf>
    <xf numFmtId="176" fontId="1" fillId="0" borderId="9" xfId="1" applyNumberFormat="1" applyFont="1" applyFill="1" applyBorder="1" applyAlignment="1">
      <alignment horizontal="center"/>
    </xf>
    <xf numFmtId="0" fontId="18" fillId="0" borderId="0" xfId="1" applyFont="1" applyAlignment="1"/>
    <xf numFmtId="178" fontId="9" fillId="0" borderId="0" xfId="1" applyNumberFormat="1" applyFont="1" applyFill="1" applyBorder="1" applyAlignment="1">
      <alignment horizontal="center"/>
    </xf>
    <xf numFmtId="2" fontId="9" fillId="8" borderId="0" xfId="1" applyNumberFormat="1" applyFont="1" applyFill="1" applyBorder="1" applyAlignment="1">
      <alignment horizontal="center"/>
    </xf>
    <xf numFmtId="2" fontId="11" fillId="0" borderId="0" xfId="1" applyNumberFormat="1" applyFont="1" applyFill="1" applyBorder="1" applyAlignment="1">
      <alignment horizontal="center"/>
    </xf>
    <xf numFmtId="0" fontId="9" fillId="0" borderId="11" xfId="1" applyFont="1" applyFill="1" applyBorder="1" applyAlignment="1">
      <alignment horizontal="center"/>
    </xf>
    <xf numFmtId="2" fontId="9" fillId="0" borderId="10" xfId="1" applyNumberFormat="1" applyFont="1" applyBorder="1" applyAlignment="1">
      <alignment horizontal="center"/>
    </xf>
    <xf numFmtId="2" fontId="9" fillId="0" borderId="9" xfId="1" applyNumberFormat="1" applyFont="1" applyBorder="1" applyAlignment="1">
      <alignment horizontal="center"/>
    </xf>
    <xf numFmtId="0" fontId="14" fillId="0" borderId="0" xfId="1" applyFont="1" applyBorder="1" applyAlignment="1"/>
    <xf numFmtId="2" fontId="1" fillId="6" borderId="7" xfId="1" applyNumberFormat="1" applyFont="1" applyFill="1" applyBorder="1" applyAlignment="1">
      <alignment horizontal="center"/>
    </xf>
    <xf numFmtId="2" fontId="16" fillId="6" borderId="0" xfId="1" applyNumberFormat="1" applyFont="1" applyFill="1" applyBorder="1" applyAlignment="1">
      <alignment horizontal="center"/>
    </xf>
    <xf numFmtId="2" fontId="16" fillId="2" borderId="0" xfId="1" applyNumberFormat="1" applyFont="1" applyFill="1" applyBorder="1" applyAlignment="1">
      <alignment horizontal="center"/>
    </xf>
    <xf numFmtId="2" fontId="1" fillId="3" borderId="0" xfId="1" applyNumberFormat="1" applyFont="1" applyFill="1" applyBorder="1" applyAlignment="1">
      <alignment horizontal="center"/>
    </xf>
    <xf numFmtId="2" fontId="1" fillId="2" borderId="0" xfId="1" applyNumberFormat="1" applyFont="1" applyFill="1" applyBorder="1" applyAlignment="1">
      <alignment horizontal="center"/>
    </xf>
    <xf numFmtId="176" fontId="0" fillId="0" borderId="7" xfId="0" applyNumberFormat="1" applyFont="1" applyFill="1" applyBorder="1" applyAlignment="1">
      <alignment horizontal="left"/>
    </xf>
    <xf numFmtId="2" fontId="1" fillId="5" borderId="0" xfId="1" applyNumberFormat="1" applyFont="1" applyFill="1" applyBorder="1" applyAlignment="1">
      <alignment horizontal="center"/>
    </xf>
    <xf numFmtId="2" fontId="1" fillId="6" borderId="0" xfId="1" applyNumberFormat="1" applyFont="1" applyFill="1" applyBorder="1" applyAlignment="1">
      <alignment horizontal="center"/>
    </xf>
    <xf numFmtId="1" fontId="1" fillId="0" borderId="0" xfId="1" applyNumberFormat="1" applyFont="1" applyFill="1" applyBorder="1" applyAlignment="1">
      <alignment horizontal="center"/>
    </xf>
    <xf numFmtId="2" fontId="11" fillId="0" borderId="0" xfId="1" applyNumberFormat="1" applyFont="1" applyBorder="1" applyAlignment="1">
      <alignment horizontal="center"/>
    </xf>
    <xf numFmtId="0" fontId="1" fillId="2" borderId="0" xfId="1" applyFont="1" applyFill="1" applyBorder="1" applyAlignment="1"/>
    <xf numFmtId="0" fontId="1" fillId="0" borderId="0" xfId="1" applyFont="1" applyFill="1" applyBorder="1" applyAlignment="1"/>
    <xf numFmtId="0" fontId="4" fillId="0" borderId="9" xfId="1" applyFont="1" applyFill="1" applyBorder="1" applyAlignment="1"/>
    <xf numFmtId="2" fontId="0" fillId="0" borderId="0" xfId="1" applyNumberFormat="1" applyFont="1" applyFill="1" applyBorder="1" applyAlignment="1">
      <alignment horizontal="center"/>
    </xf>
    <xf numFmtId="179" fontId="9" fillId="8" borderId="6" xfId="1" applyNumberFormat="1" applyFont="1" applyFill="1" applyBorder="1" applyAlignment="1">
      <alignment horizontal="center"/>
    </xf>
    <xf numFmtId="0" fontId="9" fillId="0" borderId="9" xfId="1" applyFont="1" applyFill="1" applyBorder="1" applyAlignment="1">
      <alignment horizontal="center"/>
    </xf>
    <xf numFmtId="0" fontId="4" fillId="0" borderId="7" xfId="0" applyFont="1" applyBorder="1" applyAlignment="1">
      <alignment horizontal="center"/>
    </xf>
    <xf numFmtId="176" fontId="20" fillId="0" borderId="0" xfId="1" applyNumberFormat="1" applyFont="1" applyFill="1" applyBorder="1" applyAlignment="1">
      <alignment horizontal="center"/>
    </xf>
    <xf numFmtId="2" fontId="20" fillId="0" borderId="0" xfId="1" applyNumberFormat="1" applyFont="1" applyFill="1" applyBorder="1" applyAlignment="1">
      <alignment horizontal="center"/>
    </xf>
    <xf numFmtId="2" fontId="20" fillId="0" borderId="9" xfId="1" applyNumberFormat="1" applyFont="1" applyFill="1" applyBorder="1" applyAlignment="1">
      <alignment horizontal="center"/>
    </xf>
    <xf numFmtId="177" fontId="1" fillId="8" borderId="0" xfId="1" applyNumberFormat="1" applyFont="1" applyFill="1" applyBorder="1" applyAlignment="1">
      <alignment horizontal="center"/>
    </xf>
    <xf numFmtId="177" fontId="1" fillId="8" borderId="9" xfId="1" applyNumberFormat="1" applyFont="1" applyFill="1" applyBorder="1" applyAlignment="1">
      <alignment horizontal="center"/>
    </xf>
    <xf numFmtId="0" fontId="11" fillId="0" borderId="7" xfId="1" applyFont="1" applyBorder="1" applyAlignment="1">
      <alignment horizontal="center"/>
    </xf>
    <xf numFmtId="177" fontId="1" fillId="0" borderId="7" xfId="1" applyNumberFormat="1" applyFont="1" applyFill="1" applyBorder="1" applyAlignment="1">
      <alignment horizontal="center"/>
    </xf>
    <xf numFmtId="177" fontId="1" fillId="0" borderId="10" xfId="1" applyNumberFormat="1" applyFont="1" applyFill="1" applyBorder="1" applyAlignment="1">
      <alignment horizontal="center"/>
    </xf>
    <xf numFmtId="0" fontId="4" fillId="0" borderId="3" xfId="0" applyFont="1" applyBorder="1" applyAlignment="1"/>
    <xf numFmtId="2" fontId="4" fillId="2" borderId="0" xfId="1" applyNumberFormat="1" applyFont="1" applyFill="1" applyBorder="1" applyAlignment="1">
      <alignment horizontal="center"/>
    </xf>
    <xf numFmtId="0" fontId="4" fillId="0" borderId="5" xfId="0" applyFont="1" applyBorder="1" applyAlignment="1">
      <alignment horizontal="center"/>
    </xf>
    <xf numFmtId="176" fontId="4" fillId="0" borderId="9" xfId="1" applyNumberFormat="1" applyFont="1" applyFill="1" applyBorder="1" applyAlignment="1">
      <alignment horizontal="center"/>
    </xf>
    <xf numFmtId="2" fontId="1" fillId="2" borderId="0" xfId="1" applyNumberFormat="1" applyFont="1" applyFill="1" applyBorder="1" applyAlignment="1"/>
    <xf numFmtId="2" fontId="1" fillId="0" borderId="0" xfId="1" applyNumberFormat="1" applyFont="1" applyFill="1" applyBorder="1" applyAlignment="1"/>
    <xf numFmtId="0" fontId="4" fillId="0" borderId="9" xfId="1" applyFont="1" applyBorder="1" applyAlignment="1"/>
    <xf numFmtId="0" fontId="4" fillId="0" borderId="1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4" fillId="0" borderId="2" xfId="1" applyFont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4" fillId="0" borderId="3" xfId="1" applyFont="1" applyFill="1" applyBorder="1" applyAlignment="1">
      <alignment horizontal="center"/>
    </xf>
    <xf numFmtId="0" fontId="4" fillId="0" borderId="2" xfId="1" applyFont="1" applyFill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2" xfId="1" applyFont="1" applyFill="1" applyBorder="1" applyAlignment="1">
      <alignment horizontal="center"/>
    </xf>
    <xf numFmtId="0" fontId="4" fillId="0" borderId="13" xfId="1" applyFont="1" applyFill="1" applyBorder="1" applyAlignment="1">
      <alignment horizontal="center"/>
    </xf>
    <xf numFmtId="0" fontId="4" fillId="0" borderId="14" xfId="1" applyFont="1" applyFill="1" applyBorder="1" applyAlignment="1">
      <alignment horizontal="center"/>
    </xf>
  </cellXfs>
  <cellStyles count="2">
    <cellStyle name="常规" xfId="0" builtinId="0"/>
    <cellStyle name="常规 2" xfId="1" xr:uid="{00000000-0005-0000-0000-000001000000}"/>
  </cellStyles>
  <dxfs count="3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5"/>
  <sheetViews>
    <sheetView topLeftCell="B1" workbookViewId="0">
      <selection activeCell="B24" sqref="B24"/>
    </sheetView>
  </sheetViews>
  <sheetFormatPr defaultRowHeight="12.5" x14ac:dyDescent="0.25"/>
  <cols>
    <col min="1" max="1" width="18.7265625" customWidth="1"/>
    <col min="2" max="2" width="70.7265625" customWidth="1"/>
    <col min="3" max="3" width="9.7265625" customWidth="1"/>
    <col min="4" max="5" width="9.7265625" style="5" customWidth="1"/>
    <col min="6" max="6" width="9.7265625" style="2" customWidth="1"/>
    <col min="7" max="7" width="9.7265625" customWidth="1"/>
    <col min="8" max="8" width="32.7265625" style="1" customWidth="1"/>
  </cols>
  <sheetData>
    <row r="1" spans="1:8" ht="13" x14ac:dyDescent="0.3">
      <c r="A1" s="3" t="s">
        <v>19</v>
      </c>
    </row>
    <row r="3" spans="1:8" ht="13" x14ac:dyDescent="0.3">
      <c r="A3" s="3" t="s">
        <v>32</v>
      </c>
      <c r="B3" s="135" t="s">
        <v>141</v>
      </c>
    </row>
    <row r="4" spans="1:8" ht="13" x14ac:dyDescent="0.3">
      <c r="A4" s="3"/>
      <c r="B4" t="s">
        <v>123</v>
      </c>
      <c r="F4"/>
      <c r="H4"/>
    </row>
    <row r="5" spans="1:8" ht="13" x14ac:dyDescent="0.3">
      <c r="A5" s="3"/>
      <c r="B5" s="4"/>
      <c r="F5"/>
      <c r="H5"/>
    </row>
    <row r="6" spans="1:8" x14ac:dyDescent="0.25">
      <c r="H6"/>
    </row>
    <row r="7" spans="1:8" x14ac:dyDescent="0.25">
      <c r="H7"/>
    </row>
    <row r="8" spans="1:8" x14ac:dyDescent="0.25">
      <c r="F8"/>
      <c r="H8"/>
    </row>
    <row r="9" spans="1:8" x14ac:dyDescent="0.25">
      <c r="F9"/>
      <c r="H9"/>
    </row>
    <row r="10" spans="1:8" x14ac:dyDescent="0.25">
      <c r="H10"/>
    </row>
    <row r="11" spans="1:8" ht="13" x14ac:dyDescent="0.3">
      <c r="C11" s="3" t="s">
        <v>16</v>
      </c>
      <c r="D11" s="6">
        <v>38.133000000000003</v>
      </c>
      <c r="E11" s="6">
        <v>38.533000000000001</v>
      </c>
      <c r="F11" s="3" t="s">
        <v>17</v>
      </c>
      <c r="H11"/>
    </row>
    <row r="12" spans="1:8" ht="13" x14ac:dyDescent="0.3">
      <c r="A12" s="3" t="s">
        <v>15</v>
      </c>
      <c r="B12" t="s">
        <v>34</v>
      </c>
      <c r="C12" t="s">
        <v>142</v>
      </c>
      <c r="D12" s="136" t="s">
        <v>144</v>
      </c>
      <c r="E12" s="136" t="s">
        <v>145</v>
      </c>
      <c r="F12" t="s">
        <v>146</v>
      </c>
      <c r="H12"/>
    </row>
    <row r="13" spans="1:8" x14ac:dyDescent="0.25">
      <c r="C13" t="s">
        <v>143</v>
      </c>
      <c r="D13" s="136" t="s">
        <v>144</v>
      </c>
      <c r="E13" s="136" t="s">
        <v>145</v>
      </c>
      <c r="F13" t="s">
        <v>146</v>
      </c>
      <c r="H13"/>
    </row>
    <row r="14" spans="1:8" x14ac:dyDescent="0.25">
      <c r="D14" s="136"/>
      <c r="E14" s="136"/>
      <c r="F14"/>
      <c r="H14"/>
    </row>
    <row r="15" spans="1:8" x14ac:dyDescent="0.25">
      <c r="D15" s="136"/>
      <c r="E15" s="136"/>
      <c r="F15"/>
      <c r="H15"/>
    </row>
    <row r="16" spans="1:8" x14ac:dyDescent="0.25">
      <c r="F16"/>
      <c r="H16"/>
    </row>
    <row r="17" spans="6:8" x14ac:dyDescent="0.25">
      <c r="F17"/>
      <c r="H17"/>
    </row>
    <row r="18" spans="6:8" x14ac:dyDescent="0.25">
      <c r="F18"/>
      <c r="H18"/>
    </row>
    <row r="19" spans="6:8" x14ac:dyDescent="0.25">
      <c r="F19"/>
      <c r="H19"/>
    </row>
    <row r="20" spans="6:8" x14ac:dyDescent="0.25">
      <c r="F20"/>
      <c r="H20"/>
    </row>
    <row r="21" spans="6:8" x14ac:dyDescent="0.25">
      <c r="F21"/>
      <c r="H21"/>
    </row>
    <row r="22" spans="6:8" x14ac:dyDescent="0.25">
      <c r="F22"/>
      <c r="H22"/>
    </row>
    <row r="23" spans="6:8" x14ac:dyDescent="0.25">
      <c r="F23"/>
      <c r="H23"/>
    </row>
    <row r="24" spans="6:8" x14ac:dyDescent="0.25">
      <c r="F24"/>
      <c r="H24"/>
    </row>
    <row r="25" spans="6:8" x14ac:dyDescent="0.25">
      <c r="F25"/>
      <c r="H25"/>
    </row>
    <row r="26" spans="6:8" x14ac:dyDescent="0.25">
      <c r="F26"/>
      <c r="H26"/>
    </row>
    <row r="27" spans="6:8" x14ac:dyDescent="0.25">
      <c r="F27"/>
      <c r="H27"/>
    </row>
    <row r="28" spans="6:8" x14ac:dyDescent="0.25">
      <c r="F28"/>
      <c r="H28"/>
    </row>
    <row r="29" spans="6:8" x14ac:dyDescent="0.25">
      <c r="F29"/>
      <c r="H29"/>
    </row>
    <row r="30" spans="6:8" x14ac:dyDescent="0.25">
      <c r="F30"/>
      <c r="H30"/>
    </row>
    <row r="31" spans="6:8" x14ac:dyDescent="0.25">
      <c r="F31"/>
      <c r="H31"/>
    </row>
    <row r="32" spans="6:8" x14ac:dyDescent="0.25">
      <c r="F32"/>
      <c r="H32"/>
    </row>
    <row r="33" spans="6:8" x14ac:dyDescent="0.25">
      <c r="F33"/>
      <c r="H33"/>
    </row>
    <row r="34" spans="6:8" x14ac:dyDescent="0.25">
      <c r="F34"/>
      <c r="H34"/>
    </row>
    <row r="35" spans="6:8" x14ac:dyDescent="0.25">
      <c r="F35"/>
      <c r="H35"/>
    </row>
    <row r="36" spans="6:8" x14ac:dyDescent="0.25">
      <c r="F36"/>
      <c r="H36"/>
    </row>
    <row r="37" spans="6:8" x14ac:dyDescent="0.25">
      <c r="F37"/>
      <c r="H37"/>
    </row>
    <row r="38" spans="6:8" x14ac:dyDescent="0.25">
      <c r="F38"/>
      <c r="H38"/>
    </row>
    <row r="39" spans="6:8" x14ac:dyDescent="0.25">
      <c r="F39"/>
      <c r="H39"/>
    </row>
    <row r="40" spans="6:8" x14ac:dyDescent="0.25">
      <c r="F40"/>
      <c r="H40"/>
    </row>
    <row r="41" spans="6:8" x14ac:dyDescent="0.25">
      <c r="F41"/>
      <c r="H41"/>
    </row>
    <row r="42" spans="6:8" x14ac:dyDescent="0.25">
      <c r="F42"/>
      <c r="H42"/>
    </row>
    <row r="43" spans="6:8" x14ac:dyDescent="0.25">
      <c r="F43"/>
      <c r="H43"/>
    </row>
    <row r="44" spans="6:8" x14ac:dyDescent="0.25">
      <c r="F44"/>
      <c r="H44"/>
    </row>
    <row r="45" spans="6:8" x14ac:dyDescent="0.25">
      <c r="F45"/>
      <c r="H45"/>
    </row>
    <row r="46" spans="6:8" x14ac:dyDescent="0.25">
      <c r="F46"/>
      <c r="H46"/>
    </row>
    <row r="47" spans="6:8" x14ac:dyDescent="0.25">
      <c r="F47"/>
      <c r="H47"/>
    </row>
    <row r="48" spans="6:8" x14ac:dyDescent="0.25">
      <c r="F48"/>
      <c r="H48"/>
    </row>
    <row r="49" spans="6:8" x14ac:dyDescent="0.25">
      <c r="F49"/>
      <c r="H49"/>
    </row>
    <row r="50" spans="6:8" x14ac:dyDescent="0.25">
      <c r="F50"/>
      <c r="H50"/>
    </row>
    <row r="51" spans="6:8" x14ac:dyDescent="0.25">
      <c r="F51"/>
      <c r="H51"/>
    </row>
    <row r="52" spans="6:8" x14ac:dyDescent="0.25">
      <c r="F52"/>
      <c r="H52"/>
    </row>
    <row r="53" spans="6:8" x14ac:dyDescent="0.25">
      <c r="F53"/>
      <c r="H53"/>
    </row>
    <row r="54" spans="6:8" x14ac:dyDescent="0.25">
      <c r="F54"/>
      <c r="H54"/>
    </row>
    <row r="55" spans="6:8" x14ac:dyDescent="0.25">
      <c r="F55"/>
      <c r="H55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L137"/>
  <sheetViews>
    <sheetView topLeftCell="A55" zoomScale="85" zoomScaleNormal="85" workbookViewId="0">
      <selection activeCell="A78" sqref="A78"/>
    </sheetView>
  </sheetViews>
  <sheetFormatPr defaultColWidth="10.81640625" defaultRowHeight="12.5" x14ac:dyDescent="0.25"/>
  <cols>
    <col min="1" max="1" width="40.54296875" style="7" customWidth="1"/>
    <col min="2" max="2" width="11.54296875" style="7" customWidth="1"/>
    <col min="3" max="34" width="8.54296875" style="7" customWidth="1"/>
    <col min="35" max="35" width="49.453125" style="7" bestFit="1" customWidth="1"/>
    <col min="36" max="16384" width="10.81640625" style="7"/>
  </cols>
  <sheetData>
    <row r="1" spans="1:36" ht="13" thickBot="1" x14ac:dyDescent="0.3">
      <c r="AC1" s="8"/>
      <c r="AD1" s="8"/>
      <c r="AE1" s="8"/>
      <c r="AF1" s="8"/>
      <c r="AG1" s="8"/>
      <c r="AH1" s="8"/>
      <c r="AI1" s="8"/>
    </row>
    <row r="2" spans="1:36" ht="13" x14ac:dyDescent="0.3">
      <c r="A2" s="9" t="s">
        <v>11</v>
      </c>
      <c r="B2" s="10"/>
      <c r="C2" s="254" t="s">
        <v>83</v>
      </c>
      <c r="D2" s="255"/>
      <c r="E2" s="255"/>
      <c r="F2" s="255"/>
      <c r="G2" s="256"/>
      <c r="H2" s="254" t="s">
        <v>89</v>
      </c>
      <c r="I2" s="255"/>
      <c r="J2" s="255"/>
      <c r="K2" s="255"/>
      <c r="L2" s="256"/>
      <c r="M2" s="196" t="s">
        <v>35</v>
      </c>
      <c r="N2" s="254" t="s">
        <v>64</v>
      </c>
      <c r="O2" s="255"/>
      <c r="P2" s="255"/>
      <c r="Q2" s="255"/>
      <c r="R2" s="256"/>
      <c r="S2" s="254" t="s">
        <v>65</v>
      </c>
      <c r="T2" s="255"/>
      <c r="U2" s="255"/>
      <c r="V2" s="255"/>
      <c r="W2" s="256"/>
      <c r="X2" s="89"/>
      <c r="Y2" s="35"/>
      <c r="Z2" s="35"/>
      <c r="AA2" s="35"/>
      <c r="AB2" s="35"/>
      <c r="AC2" s="89"/>
      <c r="AD2" s="89"/>
      <c r="AE2" s="89"/>
      <c r="AF2" s="89"/>
      <c r="AG2" s="89"/>
      <c r="AH2" s="89"/>
      <c r="AI2" s="13" t="s">
        <v>0</v>
      </c>
      <c r="AJ2" s="50"/>
    </row>
    <row r="3" spans="1:36" ht="13" x14ac:dyDescent="0.3">
      <c r="A3" s="30"/>
      <c r="B3" s="61"/>
      <c r="C3" s="141" t="s">
        <v>48</v>
      </c>
      <c r="D3" s="193" t="s">
        <v>49</v>
      </c>
      <c r="E3" s="142" t="s">
        <v>129</v>
      </c>
      <c r="F3" s="193" t="s">
        <v>130</v>
      </c>
      <c r="G3" s="142" t="s">
        <v>131</v>
      </c>
      <c r="H3" s="141" t="s">
        <v>48</v>
      </c>
      <c r="I3" s="193" t="s">
        <v>49</v>
      </c>
      <c r="J3" s="142" t="s">
        <v>129</v>
      </c>
      <c r="K3" s="193" t="s">
        <v>130</v>
      </c>
      <c r="L3" s="15" t="s">
        <v>131</v>
      </c>
      <c r="M3" s="193"/>
      <c r="N3" s="141" t="s">
        <v>48</v>
      </c>
      <c r="O3" s="193" t="s">
        <v>49</v>
      </c>
      <c r="P3" s="142" t="s">
        <v>129</v>
      </c>
      <c r="Q3" s="193" t="s">
        <v>130</v>
      </c>
      <c r="R3" s="142" t="s">
        <v>131</v>
      </c>
      <c r="S3" s="141" t="s">
        <v>48</v>
      </c>
      <c r="T3" s="193" t="s">
        <v>49</v>
      </c>
      <c r="U3" s="142" t="s">
        <v>129</v>
      </c>
      <c r="V3" s="193" t="s">
        <v>130</v>
      </c>
      <c r="W3" s="15" t="s">
        <v>131</v>
      </c>
      <c r="X3" s="17"/>
      <c r="Y3" s="142"/>
      <c r="Z3" s="142"/>
      <c r="AA3" s="142"/>
      <c r="AB3" s="142"/>
      <c r="AC3" s="17"/>
      <c r="AD3" s="17"/>
      <c r="AE3" s="17"/>
      <c r="AF3" s="17"/>
      <c r="AG3" s="17"/>
      <c r="AH3" s="17"/>
      <c r="AI3" s="117"/>
      <c r="AJ3" s="50"/>
    </row>
    <row r="4" spans="1:36" ht="13" x14ac:dyDescent="0.3">
      <c r="A4" s="14"/>
      <c r="B4" s="15" t="s">
        <v>1</v>
      </c>
      <c r="C4" s="80"/>
      <c r="D4" s="26"/>
      <c r="E4" s="26"/>
      <c r="F4" s="26"/>
      <c r="G4" s="26"/>
      <c r="H4" s="80"/>
      <c r="I4" s="26"/>
      <c r="J4" s="26"/>
      <c r="K4" s="26"/>
      <c r="L4" s="144"/>
      <c r="M4" s="26"/>
      <c r="N4" s="80"/>
      <c r="O4" s="26"/>
      <c r="P4" s="26"/>
      <c r="Q4" s="26"/>
      <c r="R4" s="26"/>
      <c r="S4" s="80"/>
      <c r="T4" s="26"/>
      <c r="U4" s="26"/>
      <c r="V4" s="26"/>
      <c r="W4" s="144"/>
      <c r="X4" s="95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59"/>
      <c r="AJ4" s="50"/>
    </row>
    <row r="5" spans="1:36" ht="13" x14ac:dyDescent="0.3">
      <c r="A5" s="108" t="s">
        <v>36</v>
      </c>
      <c r="B5" s="109" t="s">
        <v>37</v>
      </c>
      <c r="C5" s="189">
        <v>15</v>
      </c>
      <c r="D5" s="230">
        <f>$C5</f>
        <v>15</v>
      </c>
      <c r="E5" s="230">
        <f t="shared" ref="E5:G7" si="0">$C5</f>
        <v>15</v>
      </c>
      <c r="F5" s="230">
        <f t="shared" si="0"/>
        <v>15</v>
      </c>
      <c r="G5" s="230">
        <f t="shared" si="0"/>
        <v>15</v>
      </c>
      <c r="H5" s="80"/>
      <c r="I5" s="26"/>
      <c r="J5" s="26"/>
      <c r="K5" s="26"/>
      <c r="L5" s="144"/>
      <c r="M5" s="26"/>
      <c r="N5" s="189">
        <v>15</v>
      </c>
      <c r="O5" s="230">
        <f>$N5</f>
        <v>15</v>
      </c>
      <c r="P5" s="230">
        <f t="shared" ref="P5:R7" si="1">$N5</f>
        <v>15</v>
      </c>
      <c r="Q5" s="230">
        <f t="shared" si="1"/>
        <v>15</v>
      </c>
      <c r="R5" s="230">
        <f t="shared" si="1"/>
        <v>15</v>
      </c>
      <c r="S5" s="80"/>
      <c r="T5" s="26"/>
      <c r="U5" s="26"/>
      <c r="V5" s="26"/>
      <c r="W5" s="144"/>
      <c r="X5" s="24"/>
      <c r="Y5" s="17"/>
      <c r="Z5" s="17"/>
      <c r="AA5" s="17"/>
      <c r="AB5" s="17"/>
      <c r="AC5" s="76"/>
      <c r="AD5" s="76"/>
      <c r="AE5" s="76"/>
      <c r="AF5" s="76"/>
      <c r="AG5" s="76"/>
      <c r="AH5" s="17"/>
      <c r="AI5" s="22" t="s">
        <v>124</v>
      </c>
      <c r="AJ5" s="50"/>
    </row>
    <row r="6" spans="1:36" ht="13" x14ac:dyDescent="0.3">
      <c r="A6" s="108" t="s">
        <v>38</v>
      </c>
      <c r="B6" s="110" t="s">
        <v>39</v>
      </c>
      <c r="C6" s="189">
        <v>10</v>
      </c>
      <c r="D6" s="230">
        <f>$C6</f>
        <v>10</v>
      </c>
      <c r="E6" s="230">
        <f t="shared" si="0"/>
        <v>10</v>
      </c>
      <c r="F6" s="230">
        <f t="shared" si="0"/>
        <v>10</v>
      </c>
      <c r="G6" s="230">
        <f t="shared" si="0"/>
        <v>10</v>
      </c>
      <c r="H6" s="80"/>
      <c r="I6" s="26"/>
      <c r="J6" s="26"/>
      <c r="K6" s="26"/>
      <c r="L6" s="144"/>
      <c r="M6" s="26"/>
      <c r="N6" s="189">
        <v>10</v>
      </c>
      <c r="O6" s="230">
        <f>$N6</f>
        <v>10</v>
      </c>
      <c r="P6" s="230">
        <f t="shared" si="1"/>
        <v>10</v>
      </c>
      <c r="Q6" s="230">
        <f t="shared" si="1"/>
        <v>10</v>
      </c>
      <c r="R6" s="230">
        <f t="shared" si="1"/>
        <v>10</v>
      </c>
      <c r="S6" s="80"/>
      <c r="T6" s="26"/>
      <c r="U6" s="26"/>
      <c r="V6" s="26"/>
      <c r="W6" s="144"/>
      <c r="X6" s="24"/>
      <c r="Y6" s="17"/>
      <c r="Z6" s="17"/>
      <c r="AA6" s="17"/>
      <c r="AB6" s="17"/>
      <c r="AC6" s="76"/>
      <c r="AD6" s="76"/>
      <c r="AE6" s="76"/>
      <c r="AF6" s="76"/>
      <c r="AG6" s="76"/>
      <c r="AH6" s="17"/>
      <c r="AI6" s="22" t="s">
        <v>124</v>
      </c>
      <c r="AJ6" s="50"/>
    </row>
    <row r="7" spans="1:36" ht="13" x14ac:dyDescent="0.3">
      <c r="A7" s="19" t="s">
        <v>40</v>
      </c>
      <c r="B7" s="60" t="s">
        <v>2</v>
      </c>
      <c r="C7" s="145">
        <v>-98</v>
      </c>
      <c r="D7" s="24">
        <f>$C7</f>
        <v>-98</v>
      </c>
      <c r="E7" s="24">
        <f t="shared" si="0"/>
        <v>-98</v>
      </c>
      <c r="F7" s="24">
        <f t="shared" si="0"/>
        <v>-98</v>
      </c>
      <c r="G7" s="24">
        <f t="shared" si="0"/>
        <v>-98</v>
      </c>
      <c r="H7" s="148"/>
      <c r="I7" s="23"/>
      <c r="J7" s="23"/>
      <c r="K7" s="23"/>
      <c r="L7" s="139"/>
      <c r="M7" s="23"/>
      <c r="N7" s="145">
        <v>-98</v>
      </c>
      <c r="O7" s="24">
        <f>$N7</f>
        <v>-98</v>
      </c>
      <c r="P7" s="24">
        <f t="shared" si="1"/>
        <v>-98</v>
      </c>
      <c r="Q7" s="24">
        <f t="shared" si="1"/>
        <v>-98</v>
      </c>
      <c r="R7" s="24">
        <f t="shared" si="1"/>
        <v>-98</v>
      </c>
      <c r="S7" s="148"/>
      <c r="T7" s="23"/>
      <c r="U7" s="23"/>
      <c r="V7" s="23"/>
      <c r="W7" s="139"/>
      <c r="X7" s="24"/>
      <c r="Y7" s="17"/>
      <c r="Z7" s="17"/>
      <c r="AA7" s="17"/>
      <c r="AB7" s="17"/>
      <c r="AC7" s="76"/>
      <c r="AD7" s="76"/>
      <c r="AE7" s="76"/>
      <c r="AF7" s="76"/>
      <c r="AG7" s="76"/>
      <c r="AH7" s="21"/>
      <c r="AI7" s="22" t="s">
        <v>125</v>
      </c>
      <c r="AJ7" s="50"/>
    </row>
    <row r="8" spans="1:36" s="8" customFormat="1" x14ac:dyDescent="0.25">
      <c r="A8" s="19" t="s">
        <v>3</v>
      </c>
      <c r="B8" s="20" t="s">
        <v>4</v>
      </c>
      <c r="C8" s="111"/>
      <c r="D8" s="18"/>
      <c r="E8" s="18"/>
      <c r="F8" s="18"/>
      <c r="G8" s="18"/>
      <c r="H8" s="145">
        <v>8</v>
      </c>
      <c r="I8" s="216">
        <v>8</v>
      </c>
      <c r="J8" s="216">
        <v>8</v>
      </c>
      <c r="K8" s="216">
        <v>8</v>
      </c>
      <c r="L8" s="146">
        <v>8</v>
      </c>
      <c r="M8" s="23"/>
      <c r="N8" s="111"/>
      <c r="O8" s="18"/>
      <c r="P8" s="18"/>
      <c r="Q8" s="18"/>
      <c r="R8" s="18"/>
      <c r="S8" s="151">
        <v>-99</v>
      </c>
      <c r="T8" s="216">
        <v>8</v>
      </c>
      <c r="U8" s="216">
        <f>$T8</f>
        <v>8</v>
      </c>
      <c r="V8" s="216">
        <f t="shared" ref="V8:W8" si="2">$T8</f>
        <v>8</v>
      </c>
      <c r="W8" s="146">
        <f t="shared" si="2"/>
        <v>8</v>
      </c>
      <c r="X8" s="23"/>
      <c r="Y8" s="23"/>
      <c r="Z8" s="23"/>
      <c r="AA8" s="23"/>
      <c r="AB8" s="23"/>
      <c r="AC8" s="21"/>
      <c r="AD8" s="21"/>
      <c r="AE8" s="21"/>
      <c r="AF8" s="21"/>
      <c r="AG8" s="21"/>
      <c r="AH8" s="21"/>
      <c r="AI8" s="22" t="s">
        <v>125</v>
      </c>
      <c r="AJ8" s="192"/>
    </row>
    <row r="9" spans="1:36" s="8" customFormat="1" x14ac:dyDescent="0.25">
      <c r="A9" s="19" t="s">
        <v>47</v>
      </c>
      <c r="B9" s="20"/>
      <c r="C9" s="111"/>
      <c r="D9" s="18"/>
      <c r="E9" s="18"/>
      <c r="F9" s="18"/>
      <c r="G9" s="18"/>
      <c r="H9" s="190">
        <v>52</v>
      </c>
      <c r="I9" s="194">
        <f>$H9</f>
        <v>52</v>
      </c>
      <c r="J9" s="194">
        <f t="shared" ref="J9:L9" si="3">$H9</f>
        <v>52</v>
      </c>
      <c r="K9" s="194">
        <f t="shared" si="3"/>
        <v>52</v>
      </c>
      <c r="L9" s="150">
        <f t="shared" si="3"/>
        <v>52</v>
      </c>
      <c r="M9" s="194"/>
      <c r="N9" s="111"/>
      <c r="O9" s="18"/>
      <c r="P9" s="18"/>
      <c r="Q9" s="18"/>
      <c r="R9" s="18"/>
      <c r="S9" s="190">
        <v>52</v>
      </c>
      <c r="T9" s="194">
        <f>$S9</f>
        <v>52</v>
      </c>
      <c r="U9" s="194">
        <f t="shared" ref="U9:W9" si="4">$S9</f>
        <v>52</v>
      </c>
      <c r="V9" s="194">
        <f t="shared" si="4"/>
        <v>52</v>
      </c>
      <c r="W9" s="150">
        <f t="shared" si="4"/>
        <v>52</v>
      </c>
      <c r="X9" s="23"/>
      <c r="Y9" s="23"/>
      <c r="Z9" s="23"/>
      <c r="AA9" s="23"/>
      <c r="AB9" s="23"/>
      <c r="AC9" s="21"/>
      <c r="AD9" s="21"/>
      <c r="AE9" s="21"/>
      <c r="AF9" s="21"/>
      <c r="AG9" s="21"/>
      <c r="AH9" s="21"/>
      <c r="AI9" s="191" t="s">
        <v>128</v>
      </c>
      <c r="AJ9" s="192"/>
    </row>
    <row r="10" spans="1:36" s="8" customFormat="1" x14ac:dyDescent="0.25">
      <c r="A10" s="101" t="s">
        <v>66</v>
      </c>
      <c r="B10" s="60" t="s">
        <v>4</v>
      </c>
      <c r="C10" s="111"/>
      <c r="D10" s="18"/>
      <c r="E10" s="18"/>
      <c r="F10" s="18"/>
      <c r="G10" s="18"/>
      <c r="H10" s="111"/>
      <c r="I10" s="18"/>
      <c r="J10" s="18"/>
      <c r="K10" s="18"/>
      <c r="L10" s="20"/>
      <c r="M10" s="236">
        <v>0</v>
      </c>
      <c r="N10" s="111"/>
      <c r="O10" s="18"/>
      <c r="P10" s="18"/>
      <c r="Q10" s="18"/>
      <c r="R10" s="18"/>
      <c r="S10" s="111"/>
      <c r="T10" s="18"/>
      <c r="U10" s="18"/>
      <c r="V10" s="18"/>
      <c r="W10" s="20"/>
      <c r="X10" s="23"/>
      <c r="Y10" s="23"/>
      <c r="Z10" s="23"/>
      <c r="AA10" s="23"/>
      <c r="AB10" s="23"/>
      <c r="AC10" s="21"/>
      <c r="AD10" s="21"/>
      <c r="AE10" s="21"/>
      <c r="AF10" s="21"/>
      <c r="AG10" s="21"/>
      <c r="AH10" s="21"/>
      <c r="AI10" s="22" t="s">
        <v>126</v>
      </c>
      <c r="AJ10" s="192"/>
    </row>
    <row r="11" spans="1:36" ht="13.5" thickBot="1" x14ac:dyDescent="0.35">
      <c r="A11" s="129" t="s">
        <v>127</v>
      </c>
      <c r="B11" s="130"/>
      <c r="C11" s="147"/>
      <c r="D11" s="195"/>
      <c r="E11" s="195"/>
      <c r="F11" s="195"/>
      <c r="G11" s="195"/>
      <c r="H11" s="147"/>
      <c r="I11" s="195"/>
      <c r="J11" s="195"/>
      <c r="K11" s="195"/>
      <c r="L11" s="92"/>
      <c r="M11" s="195"/>
      <c r="N11" s="147"/>
      <c r="O11" s="195"/>
      <c r="P11" s="195"/>
      <c r="Q11" s="195"/>
      <c r="R11" s="195"/>
      <c r="S11" s="147"/>
      <c r="T11" s="195"/>
      <c r="U11" s="195"/>
      <c r="V11" s="195"/>
      <c r="W11" s="92"/>
      <c r="X11" s="85"/>
      <c r="Y11" s="85"/>
      <c r="Z11" s="85"/>
      <c r="AA11" s="85"/>
      <c r="AB11" s="85"/>
      <c r="AC11" s="90"/>
      <c r="AD11" s="90"/>
      <c r="AE11" s="90"/>
      <c r="AF11" s="90"/>
      <c r="AG11" s="90"/>
      <c r="AH11" s="90"/>
      <c r="AI11" s="56"/>
      <c r="AJ11" s="50"/>
    </row>
    <row r="12" spans="1:36" x14ac:dyDescent="0.25">
      <c r="B12" s="21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21"/>
      <c r="T12" s="23"/>
      <c r="U12" s="23"/>
      <c r="V12" s="23"/>
      <c r="W12" s="23"/>
      <c r="X12" s="23"/>
      <c r="Y12" s="23"/>
      <c r="Z12" s="23"/>
      <c r="AA12" s="23"/>
      <c r="AB12" s="23"/>
      <c r="AC12" s="8"/>
      <c r="AD12" s="8"/>
      <c r="AE12" s="8"/>
      <c r="AF12" s="8"/>
      <c r="AG12" s="8"/>
      <c r="AH12" s="8"/>
      <c r="AI12" s="62"/>
      <c r="AJ12" s="50"/>
    </row>
    <row r="13" spans="1:36" ht="13" thickBot="1" x14ac:dyDescent="0.3">
      <c r="A13" s="8"/>
      <c r="B13" s="18"/>
      <c r="C13" s="195"/>
      <c r="D13" s="195"/>
      <c r="E13" s="195"/>
      <c r="F13" s="195"/>
      <c r="G13" s="195"/>
      <c r="H13" s="195"/>
      <c r="I13" s="195"/>
      <c r="J13" s="195"/>
      <c r="K13" s="195"/>
      <c r="L13" s="195"/>
      <c r="M13" s="195"/>
      <c r="N13" s="195"/>
      <c r="O13" s="195"/>
      <c r="P13" s="195"/>
      <c r="Q13" s="195"/>
      <c r="R13" s="195"/>
      <c r="S13" s="237"/>
      <c r="T13" s="86"/>
      <c r="U13" s="86"/>
      <c r="V13" s="86"/>
      <c r="W13" s="86"/>
      <c r="X13" s="24"/>
      <c r="Y13" s="25"/>
      <c r="Z13" s="25"/>
      <c r="AA13" s="25"/>
      <c r="AB13" s="25"/>
      <c r="AC13" s="18"/>
      <c r="AD13" s="18"/>
      <c r="AE13" s="18"/>
      <c r="AF13" s="18"/>
      <c r="AG13" s="18"/>
      <c r="AH13" s="18"/>
      <c r="AJ13" s="50"/>
    </row>
    <row r="14" spans="1:36" ht="13" x14ac:dyDescent="0.3">
      <c r="A14" s="9" t="s">
        <v>20</v>
      </c>
      <c r="B14" s="28"/>
      <c r="C14" s="254" t="s">
        <v>83</v>
      </c>
      <c r="D14" s="255"/>
      <c r="E14" s="255"/>
      <c r="F14" s="255"/>
      <c r="G14" s="256"/>
      <c r="H14" s="254" t="s">
        <v>89</v>
      </c>
      <c r="I14" s="255"/>
      <c r="J14" s="255"/>
      <c r="K14" s="255"/>
      <c r="L14" s="256"/>
      <c r="M14" s="196"/>
      <c r="N14" s="254" t="s">
        <v>64</v>
      </c>
      <c r="O14" s="255"/>
      <c r="P14" s="255"/>
      <c r="Q14" s="255"/>
      <c r="R14" s="256"/>
      <c r="S14" s="254" t="s">
        <v>65</v>
      </c>
      <c r="T14" s="255"/>
      <c r="U14" s="255"/>
      <c r="V14" s="255"/>
      <c r="W14" s="256"/>
      <c r="X14" s="89"/>
      <c r="Y14" s="35"/>
      <c r="Z14" s="35"/>
      <c r="AA14" s="35"/>
      <c r="AB14" s="35"/>
      <c r="AC14" s="29"/>
      <c r="AD14" s="29"/>
      <c r="AE14" s="29"/>
      <c r="AF14" s="29"/>
      <c r="AG14" s="29"/>
      <c r="AH14" s="29"/>
      <c r="AI14" s="13" t="s">
        <v>0</v>
      </c>
      <c r="AJ14" s="50"/>
    </row>
    <row r="15" spans="1:36" ht="13" x14ac:dyDescent="0.3">
      <c r="A15" s="30"/>
      <c r="B15" s="20"/>
      <c r="C15" s="142" t="s">
        <v>48</v>
      </c>
      <c r="D15" s="193" t="s">
        <v>49</v>
      </c>
      <c r="E15" s="142" t="s">
        <v>129</v>
      </c>
      <c r="F15" s="193" t="s">
        <v>130</v>
      </c>
      <c r="G15" s="15" t="s">
        <v>131</v>
      </c>
      <c r="H15" s="142" t="s">
        <v>48</v>
      </c>
      <c r="I15" s="193" t="s">
        <v>49</v>
      </c>
      <c r="J15" s="142" t="s">
        <v>129</v>
      </c>
      <c r="K15" s="193" t="s">
        <v>130</v>
      </c>
      <c r="L15" s="142" t="s">
        <v>131</v>
      </c>
      <c r="M15" s="238"/>
      <c r="N15" s="142" t="s">
        <v>48</v>
      </c>
      <c r="O15" s="193" t="s">
        <v>49</v>
      </c>
      <c r="P15" s="142" t="s">
        <v>129</v>
      </c>
      <c r="Q15" s="193" t="s">
        <v>130</v>
      </c>
      <c r="R15" s="15" t="s">
        <v>131</v>
      </c>
      <c r="S15" s="142" t="s">
        <v>48</v>
      </c>
      <c r="T15" s="193" t="s">
        <v>49</v>
      </c>
      <c r="U15" s="142" t="s">
        <v>129</v>
      </c>
      <c r="V15" s="193" t="s">
        <v>130</v>
      </c>
      <c r="W15" s="15" t="s">
        <v>131</v>
      </c>
      <c r="X15" s="17"/>
      <c r="Y15" s="142"/>
      <c r="Z15" s="142"/>
      <c r="AA15" s="142"/>
      <c r="AB15" s="142"/>
      <c r="AC15" s="21"/>
      <c r="AD15" s="21"/>
      <c r="AE15" s="21"/>
      <c r="AF15" s="21"/>
      <c r="AG15" s="21"/>
      <c r="AH15" s="21"/>
      <c r="AI15" s="117"/>
      <c r="AJ15" s="50"/>
    </row>
    <row r="16" spans="1:36" x14ac:dyDescent="0.25">
      <c r="A16" s="36" t="s">
        <v>21</v>
      </c>
      <c r="B16" s="60" t="s">
        <v>43</v>
      </c>
      <c r="C16" s="77">
        <f>(10^12)*(10^-3)*(C5/15)*10^(C7/10)</f>
        <v>0.15848931924611098</v>
      </c>
      <c r="D16" s="77">
        <f>(10^12)*(10^-3)*(D5/15)*10^(D7/10)</f>
        <v>0.15848931924611098</v>
      </c>
      <c r="E16" s="77">
        <f t="shared" ref="E16:G16" si="5">(10^12)*(10^-3)*(E5/15)*10^(E7/10)</f>
        <v>0.15848931924611098</v>
      </c>
      <c r="F16" s="77">
        <f t="shared" si="5"/>
        <v>0.15848931924611098</v>
      </c>
      <c r="G16" s="138">
        <f t="shared" si="5"/>
        <v>0.15848931924611098</v>
      </c>
      <c r="H16" s="77">
        <f>(10^12)*(10^-3)*(C5/15)*10^((C7+H8)/10)</f>
        <v>1</v>
      </c>
      <c r="I16" s="77">
        <f>(10^12)*(10^-3)*(D5/15)*10^((D7+I8)/10)</f>
        <v>1</v>
      </c>
      <c r="J16" s="77">
        <f t="shared" ref="J16:L16" si="6">(10^12)*(10^-3)*(E5/15)*10^((E7+J8)/10)</f>
        <v>1</v>
      </c>
      <c r="K16" s="77">
        <f t="shared" si="6"/>
        <v>1</v>
      </c>
      <c r="L16" s="138">
        <f t="shared" si="6"/>
        <v>1</v>
      </c>
      <c r="M16" s="197"/>
      <c r="N16" s="77">
        <f>(10^12)*(10^-3)*(N5/15)*10^(N7/10)</f>
        <v>0.15848931924611098</v>
      </c>
      <c r="O16" s="77">
        <f>(10^12)*(10^-3)*(O5/15)*10^(O7/10)</f>
        <v>0.15848931924611098</v>
      </c>
      <c r="P16" s="77">
        <f t="shared" ref="P16:R16" si="7">(10^12)*(10^-3)*(P5/15)*10^(P7/10)</f>
        <v>0.15848931924611098</v>
      </c>
      <c r="Q16" s="77">
        <f t="shared" si="7"/>
        <v>0.15848931924611098</v>
      </c>
      <c r="R16" s="138">
        <f t="shared" si="7"/>
        <v>0.15848931924611098</v>
      </c>
      <c r="S16" s="239">
        <f>(10^12)*(10^-3)*(N5/15)*10^((N7+S8)/10)</f>
        <v>1.9952623149688722E-11</v>
      </c>
      <c r="T16" s="43">
        <f>(10^12)*(10^-3)*(O5/15)*10^((O7+T8)/10)</f>
        <v>1</v>
      </c>
      <c r="U16" s="43">
        <f t="shared" ref="U16:W16" si="8">(10^12)*(10^-3)*(P5/15)*10^((P7+U8)/10)</f>
        <v>1</v>
      </c>
      <c r="V16" s="43">
        <f t="shared" si="8"/>
        <v>1</v>
      </c>
      <c r="W16" s="160">
        <f t="shared" si="8"/>
        <v>1</v>
      </c>
      <c r="X16" s="77"/>
      <c r="Y16" s="31"/>
      <c r="Z16" s="31"/>
      <c r="AA16" s="31"/>
      <c r="AB16" s="31"/>
      <c r="AC16" s="31"/>
      <c r="AD16" s="31"/>
      <c r="AE16" s="31"/>
      <c r="AF16" s="31"/>
      <c r="AG16" s="31"/>
      <c r="AH16" s="31"/>
      <c r="AI16" s="22" t="s">
        <v>50</v>
      </c>
      <c r="AJ16" s="50"/>
    </row>
    <row r="17" spans="1:38" x14ac:dyDescent="0.25">
      <c r="A17" s="32" t="s">
        <v>51</v>
      </c>
      <c r="B17" s="20" t="s">
        <v>4</v>
      </c>
      <c r="C17" s="18"/>
      <c r="D17" s="18"/>
      <c r="E17" s="18"/>
      <c r="F17" s="18"/>
      <c r="G17" s="20"/>
      <c r="H17" s="24">
        <f>10*LOG(H16/C16)</f>
        <v>8.0000000000000089</v>
      </c>
      <c r="I17" s="24">
        <f>10*LOG(I16/D16)</f>
        <v>8.0000000000000089</v>
      </c>
      <c r="J17" s="24">
        <f t="shared" ref="J17:L17" si="9">10*LOG(J16/E16)</f>
        <v>8.0000000000000089</v>
      </c>
      <c r="K17" s="24">
        <f t="shared" si="9"/>
        <v>8.0000000000000089</v>
      </c>
      <c r="L17" s="128">
        <f t="shared" si="9"/>
        <v>8.0000000000000089</v>
      </c>
      <c r="M17" s="97"/>
      <c r="N17" s="18"/>
      <c r="O17" s="18"/>
      <c r="P17" s="18"/>
      <c r="Q17" s="18"/>
      <c r="R17" s="20"/>
      <c r="S17" s="240">
        <f>10*LOG(S16/N16)</f>
        <v>-99</v>
      </c>
      <c r="T17" s="24">
        <f>10*LOG(T16/O16)</f>
        <v>8.0000000000000089</v>
      </c>
      <c r="U17" s="24">
        <f t="shared" ref="U17:W17" si="10">10*LOG(U16/P16)</f>
        <v>8.0000000000000089</v>
      </c>
      <c r="V17" s="24">
        <f t="shared" si="10"/>
        <v>8.0000000000000089</v>
      </c>
      <c r="W17" s="128">
        <f t="shared" si="10"/>
        <v>8.0000000000000089</v>
      </c>
      <c r="X17" s="24"/>
      <c r="Y17" s="25"/>
      <c r="Z17" s="25"/>
      <c r="AA17" s="25"/>
      <c r="AB17" s="25"/>
      <c r="AC17" s="33"/>
      <c r="AD17" s="33"/>
      <c r="AE17" s="33"/>
      <c r="AF17" s="33"/>
      <c r="AG17" s="33"/>
      <c r="AH17" s="33"/>
      <c r="AI17" s="22" t="s">
        <v>52</v>
      </c>
      <c r="AJ17" s="50"/>
    </row>
    <row r="18" spans="1:38" x14ac:dyDescent="0.25">
      <c r="A18" s="158" t="s">
        <v>54</v>
      </c>
      <c r="B18" s="20" t="s">
        <v>41</v>
      </c>
      <c r="C18" s="18"/>
      <c r="D18" s="18"/>
      <c r="E18" s="18"/>
      <c r="F18" s="18"/>
      <c r="G18" s="20"/>
      <c r="H18" s="23">
        <f>C7+H8+10*LOG(C5/15)</f>
        <v>-90</v>
      </c>
      <c r="I18" s="23">
        <f>D7+I8+10*LOG(D5/15)</f>
        <v>-90</v>
      </c>
      <c r="J18" s="23">
        <f t="shared" ref="J18:L18" si="11">E7+J8+10*LOG(E5/15)</f>
        <v>-90</v>
      </c>
      <c r="K18" s="23">
        <f t="shared" si="11"/>
        <v>-90</v>
      </c>
      <c r="L18" s="139">
        <f t="shared" si="11"/>
        <v>-90</v>
      </c>
      <c r="M18" s="198"/>
      <c r="N18" s="18"/>
      <c r="O18" s="18"/>
      <c r="P18" s="18"/>
      <c r="Q18" s="18"/>
      <c r="R18" s="20"/>
      <c r="S18" s="240">
        <f>N7+S8+10*LOG(N5/15)</f>
        <v>-197</v>
      </c>
      <c r="T18" s="24">
        <f>O7+T8+10*LOG(O5/15)</f>
        <v>-90</v>
      </c>
      <c r="U18" s="24">
        <f t="shared" ref="U18:W18" si="12">P7+U8+10*LOG(P5/15)</f>
        <v>-90</v>
      </c>
      <c r="V18" s="24">
        <f t="shared" si="12"/>
        <v>-90</v>
      </c>
      <c r="W18" s="128">
        <f t="shared" si="12"/>
        <v>-90</v>
      </c>
      <c r="X18" s="24"/>
      <c r="Y18" s="25"/>
      <c r="Z18" s="25"/>
      <c r="AA18" s="25"/>
      <c r="AB18" s="25"/>
      <c r="AC18" s="27"/>
      <c r="AD18" s="27"/>
      <c r="AE18" s="27"/>
      <c r="AF18" s="27"/>
      <c r="AG18" s="27"/>
      <c r="AH18" s="27"/>
      <c r="AI18" s="65" t="s">
        <v>53</v>
      </c>
      <c r="AJ18" s="50"/>
      <c r="AK18"/>
      <c r="AL18"/>
    </row>
    <row r="19" spans="1:38" x14ac:dyDescent="0.25">
      <c r="A19" s="81" t="s">
        <v>33</v>
      </c>
      <c r="B19" s="20" t="s">
        <v>42</v>
      </c>
      <c r="C19" s="33">
        <f>10*LOG((C16+H16)*10^-9)+10*LOG(H9*12)</f>
        <v>-61.409233761741973</v>
      </c>
      <c r="D19" s="33">
        <f>10*LOG((D16+I16)*10^-9)+10*LOG(I9*12)</f>
        <v>-61.409233761741973</v>
      </c>
      <c r="E19" s="33">
        <f t="shared" ref="E19:G19" si="13">10*LOG((E16+J16)*10^-9)+10*LOG(J9*12)</f>
        <v>-61.409233761741973</v>
      </c>
      <c r="F19" s="33">
        <f t="shared" si="13"/>
        <v>-61.409233761741973</v>
      </c>
      <c r="G19" s="153">
        <f t="shared" si="13"/>
        <v>-61.409233761741973</v>
      </c>
      <c r="H19" s="23"/>
      <c r="I19" s="23"/>
      <c r="J19" s="23"/>
      <c r="K19" s="23"/>
      <c r="L19" s="139"/>
      <c r="M19" s="198"/>
      <c r="N19" s="33">
        <f>10*LOG((N16+S16)*10^-9)+10*LOG(S9*12)</f>
        <v>-70.048154102629027</v>
      </c>
      <c r="O19" s="33">
        <f>10*LOG((O16+T16)*10^-9)+10*LOG(T9*12)</f>
        <v>-61.409233761741973</v>
      </c>
      <c r="P19" s="33">
        <f t="shared" ref="P19:R19" si="14">10*LOG((P16+U16)*10^-9)+10*LOG(U9*12)</f>
        <v>-61.409233761741973</v>
      </c>
      <c r="Q19" s="33">
        <f t="shared" si="14"/>
        <v>-61.409233761741973</v>
      </c>
      <c r="R19" s="153">
        <f t="shared" si="14"/>
        <v>-61.409233761741973</v>
      </c>
      <c r="S19" s="24"/>
      <c r="T19" s="24"/>
      <c r="U19" s="24"/>
      <c r="V19" s="24"/>
      <c r="W19" s="128"/>
      <c r="X19" s="24"/>
      <c r="Y19" s="24"/>
      <c r="Z19" s="24"/>
      <c r="AA19" s="24"/>
      <c r="AB19" s="24"/>
      <c r="AC19" s="27"/>
      <c r="AD19" s="27"/>
      <c r="AE19" s="27"/>
      <c r="AF19" s="27"/>
      <c r="AG19" s="27"/>
      <c r="AH19" s="27"/>
      <c r="AI19" s="65" t="s">
        <v>31</v>
      </c>
      <c r="AJ19" s="50"/>
      <c r="AK19"/>
      <c r="AL19"/>
    </row>
    <row r="20" spans="1:38" x14ac:dyDescent="0.25">
      <c r="A20" s="199" t="s">
        <v>132</v>
      </c>
      <c r="B20" s="200" t="s">
        <v>4</v>
      </c>
      <c r="C20" s="33"/>
      <c r="D20" s="33"/>
      <c r="E20" s="33"/>
      <c r="F20" s="33"/>
      <c r="G20" s="153"/>
      <c r="H20" s="23"/>
      <c r="I20" s="23"/>
      <c r="J20" s="23"/>
      <c r="K20" s="23"/>
      <c r="L20" s="139"/>
      <c r="M20" s="198"/>
      <c r="N20" s="33"/>
      <c r="O20" s="33"/>
      <c r="P20" s="33"/>
      <c r="Q20" s="33"/>
      <c r="R20" s="153"/>
      <c r="S20" s="240">
        <f>S18-H18</f>
        <v>-107</v>
      </c>
      <c r="T20" s="24">
        <f>T18-I18</f>
        <v>0</v>
      </c>
      <c r="U20" s="24">
        <f t="shared" ref="U20:W20" si="15">U18-J18</f>
        <v>0</v>
      </c>
      <c r="V20" s="24">
        <f t="shared" si="15"/>
        <v>0</v>
      </c>
      <c r="W20" s="128">
        <f t="shared" si="15"/>
        <v>0</v>
      </c>
      <c r="X20" s="24"/>
      <c r="Y20" s="24"/>
      <c r="Z20" s="24"/>
      <c r="AA20" s="24"/>
      <c r="AB20" s="24"/>
      <c r="AC20" s="27"/>
      <c r="AD20" s="27"/>
      <c r="AE20" s="27"/>
      <c r="AF20" s="27"/>
      <c r="AG20" s="27"/>
      <c r="AH20" s="27"/>
      <c r="AI20" s="65" t="s">
        <v>67</v>
      </c>
      <c r="AJ20" s="50"/>
      <c r="AK20"/>
      <c r="AL20"/>
    </row>
    <row r="21" spans="1:38" x14ac:dyDescent="0.25">
      <c r="A21" s="199" t="s">
        <v>100</v>
      </c>
      <c r="B21" s="200" t="s">
        <v>4</v>
      </c>
      <c r="C21" s="33"/>
      <c r="D21" s="33"/>
      <c r="E21" s="33"/>
      <c r="F21" s="33"/>
      <c r="G21" s="153"/>
      <c r="H21" s="23"/>
      <c r="I21" s="23"/>
      <c r="J21" s="23"/>
      <c r="K21" s="23"/>
      <c r="L21" s="139"/>
      <c r="M21" s="198"/>
      <c r="N21" s="23">
        <f>N19-C19</f>
        <v>-8.6389203408870543</v>
      </c>
      <c r="O21" s="23">
        <f>O19-D19</f>
        <v>0</v>
      </c>
      <c r="P21" s="23">
        <f t="shared" ref="P21:R21" si="16">P19-E19</f>
        <v>0</v>
      </c>
      <c r="Q21" s="23">
        <f t="shared" si="16"/>
        <v>0</v>
      </c>
      <c r="R21" s="139">
        <f t="shared" si="16"/>
        <v>0</v>
      </c>
      <c r="S21" s="24"/>
      <c r="T21" s="24"/>
      <c r="U21" s="24"/>
      <c r="V21" s="24"/>
      <c r="W21" s="128"/>
      <c r="X21" s="24"/>
      <c r="Y21" s="24"/>
      <c r="Z21" s="24"/>
      <c r="AA21" s="24"/>
      <c r="AB21" s="24"/>
      <c r="AC21" s="27"/>
      <c r="AD21" s="27"/>
      <c r="AE21" s="27"/>
      <c r="AF21" s="27"/>
      <c r="AG21" s="27"/>
      <c r="AH21" s="27"/>
      <c r="AI21" s="65" t="s">
        <v>68</v>
      </c>
      <c r="AJ21" s="50"/>
      <c r="AK21"/>
      <c r="AL21"/>
    </row>
    <row r="22" spans="1:38" ht="13" thickBot="1" x14ac:dyDescent="0.3">
      <c r="A22" s="133" t="s">
        <v>107</v>
      </c>
      <c r="B22" s="201" t="s">
        <v>4</v>
      </c>
      <c r="C22" s="220"/>
      <c r="D22" s="220"/>
      <c r="E22" s="220"/>
      <c r="F22" s="220"/>
      <c r="G22" s="140"/>
      <c r="H22" s="85"/>
      <c r="I22" s="85"/>
      <c r="J22" s="85"/>
      <c r="K22" s="85"/>
      <c r="L22" s="149"/>
      <c r="M22" s="202"/>
      <c r="N22" s="90"/>
      <c r="O22" s="90"/>
      <c r="P22" s="90"/>
      <c r="Q22" s="90"/>
      <c r="R22" s="75"/>
      <c r="S22" s="241">
        <f>S18-H18-$M10</f>
        <v>-107</v>
      </c>
      <c r="T22" s="86">
        <f>T18-I18-$M10</f>
        <v>0</v>
      </c>
      <c r="U22" s="86">
        <f t="shared" ref="U22:W22" si="17">U18-J18-$M10</f>
        <v>0</v>
      </c>
      <c r="V22" s="86">
        <f t="shared" si="17"/>
        <v>0</v>
      </c>
      <c r="W22" s="175">
        <f t="shared" si="17"/>
        <v>0</v>
      </c>
      <c r="X22" s="86"/>
      <c r="Y22" s="86"/>
      <c r="Z22" s="86"/>
      <c r="AA22" s="86"/>
      <c r="AB22" s="86"/>
      <c r="AC22" s="82"/>
      <c r="AD22" s="82"/>
      <c r="AE22" s="82"/>
      <c r="AF22" s="82"/>
      <c r="AG22" s="82"/>
      <c r="AH22" s="82"/>
      <c r="AI22" s="98" t="s">
        <v>63</v>
      </c>
      <c r="AJ22" s="50"/>
      <c r="AK22"/>
      <c r="AL22"/>
    </row>
    <row r="23" spans="1:38" x14ac:dyDescent="0.25">
      <c r="S23" s="50"/>
      <c r="T23" s="50"/>
      <c r="U23" s="50"/>
      <c r="V23" s="50"/>
      <c r="W23" s="50"/>
      <c r="X23" s="50"/>
      <c r="AJ23" s="50"/>
    </row>
    <row r="24" spans="1:38" ht="13.5" thickBot="1" x14ac:dyDescent="0.35">
      <c r="A24" s="8"/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21"/>
      <c r="T24" s="76"/>
      <c r="U24" s="76"/>
      <c r="V24" s="76"/>
      <c r="W24" s="76"/>
      <c r="X24" s="76"/>
      <c r="Y24" s="34"/>
      <c r="Z24" s="34"/>
      <c r="AA24" s="34"/>
      <c r="AB24" s="34"/>
      <c r="AC24" s="18"/>
      <c r="AD24" s="18"/>
      <c r="AE24" s="18"/>
      <c r="AF24" s="18"/>
      <c r="AG24" s="18"/>
      <c r="AH24" s="18"/>
      <c r="AJ24" s="50"/>
    </row>
    <row r="25" spans="1:38" ht="13.5" thickBot="1" x14ac:dyDescent="0.35">
      <c r="A25" s="9" t="s">
        <v>22</v>
      </c>
      <c r="B25" s="28"/>
      <c r="C25" s="260" t="s">
        <v>134</v>
      </c>
      <c r="D25" s="261"/>
      <c r="E25" s="261"/>
      <c r="F25" s="261"/>
      <c r="G25" s="261"/>
      <c r="H25" s="261"/>
      <c r="I25" s="261"/>
      <c r="J25" s="261"/>
      <c r="K25" s="261"/>
      <c r="L25" s="261"/>
      <c r="M25" s="261"/>
      <c r="N25" s="261"/>
      <c r="O25" s="261"/>
      <c r="P25" s="261"/>
      <c r="Q25" s="261"/>
      <c r="R25" s="261"/>
      <c r="S25" s="261"/>
      <c r="T25" s="261"/>
      <c r="U25" s="261"/>
      <c r="V25" s="261"/>
      <c r="W25" s="262"/>
      <c r="X25" s="260" t="s">
        <v>133</v>
      </c>
      <c r="Y25" s="261"/>
      <c r="Z25" s="261"/>
      <c r="AA25" s="261"/>
      <c r="AB25" s="262"/>
      <c r="AC25" s="247"/>
      <c r="AD25" s="247"/>
      <c r="AE25" s="247"/>
      <c r="AF25" s="247"/>
      <c r="AG25" s="247"/>
      <c r="AH25" s="10"/>
      <c r="AI25" s="203" t="s">
        <v>0</v>
      </c>
      <c r="AJ25" s="50"/>
    </row>
    <row r="26" spans="1:38" ht="13" x14ac:dyDescent="0.3">
      <c r="A26" s="30"/>
      <c r="B26" s="20"/>
      <c r="C26" s="254" t="s">
        <v>83</v>
      </c>
      <c r="D26" s="255"/>
      <c r="E26" s="255"/>
      <c r="F26" s="255"/>
      <c r="G26" s="256"/>
      <c r="H26" s="254" t="s">
        <v>89</v>
      </c>
      <c r="I26" s="255"/>
      <c r="J26" s="255"/>
      <c r="K26" s="255"/>
      <c r="L26" s="256"/>
      <c r="M26" s="244"/>
      <c r="N26" s="254" t="s">
        <v>64</v>
      </c>
      <c r="O26" s="255"/>
      <c r="P26" s="255"/>
      <c r="Q26" s="255"/>
      <c r="R26" s="256"/>
      <c r="S26" s="254" t="s">
        <v>65</v>
      </c>
      <c r="T26" s="255"/>
      <c r="U26" s="255"/>
      <c r="V26" s="255"/>
      <c r="W26" s="256"/>
      <c r="X26" s="193"/>
      <c r="Y26" s="193"/>
      <c r="Z26" s="193"/>
      <c r="AA26" s="193"/>
      <c r="AB26" s="137"/>
      <c r="AC26" s="8"/>
      <c r="AD26" s="8"/>
      <c r="AE26" s="8"/>
      <c r="AF26" s="8"/>
      <c r="AG26" s="8"/>
      <c r="AH26" s="61"/>
      <c r="AI26" s="204"/>
      <c r="AJ26" s="50"/>
    </row>
    <row r="27" spans="1:38" ht="13" x14ac:dyDescent="0.3">
      <c r="A27" s="30"/>
      <c r="B27" s="20"/>
      <c r="C27" s="142" t="s">
        <v>48</v>
      </c>
      <c r="D27" s="193" t="s">
        <v>49</v>
      </c>
      <c r="E27" s="142" t="s">
        <v>129</v>
      </c>
      <c r="F27" s="193" t="s">
        <v>130</v>
      </c>
      <c r="G27" s="15" t="s">
        <v>131</v>
      </c>
      <c r="H27" s="142" t="s">
        <v>48</v>
      </c>
      <c r="I27" s="193" t="s">
        <v>49</v>
      </c>
      <c r="J27" s="142" t="s">
        <v>129</v>
      </c>
      <c r="K27" s="193" t="s">
        <v>130</v>
      </c>
      <c r="L27" s="142" t="s">
        <v>131</v>
      </c>
      <c r="M27" s="238"/>
      <c r="N27" s="142" t="s">
        <v>48</v>
      </c>
      <c r="O27" s="193" t="s">
        <v>49</v>
      </c>
      <c r="P27" s="142" t="s">
        <v>129</v>
      </c>
      <c r="Q27" s="193" t="s">
        <v>130</v>
      </c>
      <c r="R27" s="15" t="s">
        <v>131</v>
      </c>
      <c r="S27" s="142" t="s">
        <v>48</v>
      </c>
      <c r="T27" s="193" t="s">
        <v>49</v>
      </c>
      <c r="U27" s="142" t="s">
        <v>129</v>
      </c>
      <c r="V27" s="193" t="s">
        <v>130</v>
      </c>
      <c r="W27" s="15" t="s">
        <v>131</v>
      </c>
      <c r="X27" s="142" t="s">
        <v>48</v>
      </c>
      <c r="Y27" s="193" t="s">
        <v>49</v>
      </c>
      <c r="Z27" s="142" t="s">
        <v>129</v>
      </c>
      <c r="AA27" s="193" t="s">
        <v>130</v>
      </c>
      <c r="AB27" s="15" t="s">
        <v>131</v>
      </c>
      <c r="AC27" s="8"/>
      <c r="AD27" s="8"/>
      <c r="AE27" s="8"/>
      <c r="AF27" s="8"/>
      <c r="AG27" s="8"/>
      <c r="AH27" s="61"/>
      <c r="AI27" s="204"/>
      <c r="AJ27" s="50"/>
    </row>
    <row r="28" spans="1:38" x14ac:dyDescent="0.25">
      <c r="A28" s="36" t="s">
        <v>23</v>
      </c>
      <c r="B28" s="115" t="s">
        <v>6</v>
      </c>
      <c r="C28" s="242">
        <v>1.5</v>
      </c>
      <c r="D28" s="78">
        <f>$C28</f>
        <v>1.5</v>
      </c>
      <c r="E28" s="78">
        <f t="shared" ref="E28:G28" si="18">$C28</f>
        <v>1.5</v>
      </c>
      <c r="F28" s="78">
        <f t="shared" si="18"/>
        <v>1.5</v>
      </c>
      <c r="G28" s="79">
        <f t="shared" si="18"/>
        <v>1.5</v>
      </c>
      <c r="H28" s="78"/>
      <c r="I28" s="78"/>
      <c r="J28" s="78"/>
      <c r="K28" s="78"/>
      <c r="L28" s="79"/>
      <c r="M28" s="245"/>
      <c r="N28" s="242">
        <v>1.5</v>
      </c>
      <c r="O28" s="78">
        <f>$N28</f>
        <v>1.5</v>
      </c>
      <c r="P28" s="78">
        <f t="shared" ref="P28:R28" si="19">$N28</f>
        <v>1.5</v>
      </c>
      <c r="Q28" s="78">
        <f t="shared" si="19"/>
        <v>1.5</v>
      </c>
      <c r="R28" s="79">
        <f t="shared" si="19"/>
        <v>1.5</v>
      </c>
      <c r="S28" s="8"/>
      <c r="T28" s="8"/>
      <c r="U28" s="8"/>
      <c r="V28" s="8"/>
      <c r="W28" s="61"/>
      <c r="X28" s="21"/>
      <c r="Y28" s="235"/>
      <c r="Z28" s="235"/>
      <c r="AA28" s="235"/>
      <c r="AB28" s="127"/>
      <c r="AC28" s="8"/>
      <c r="AD28" s="8"/>
      <c r="AE28" s="8"/>
      <c r="AF28" s="8"/>
      <c r="AG28" s="8"/>
      <c r="AH28" s="61"/>
      <c r="AI28" s="59"/>
      <c r="AJ28" s="50"/>
    </row>
    <row r="29" spans="1:38" s="8" customFormat="1" x14ac:dyDescent="0.25">
      <c r="A29" s="36" t="s">
        <v>24</v>
      </c>
      <c r="B29" s="115" t="s">
        <v>6</v>
      </c>
      <c r="C29" s="78"/>
      <c r="D29" s="78"/>
      <c r="E29" s="78"/>
      <c r="F29" s="78"/>
      <c r="G29" s="79"/>
      <c r="H29" s="242">
        <v>0.3</v>
      </c>
      <c r="I29" s="78">
        <f>$H29</f>
        <v>0.3</v>
      </c>
      <c r="J29" s="78">
        <f t="shared" ref="J29:L29" si="20">$H29</f>
        <v>0.3</v>
      </c>
      <c r="K29" s="78">
        <f t="shared" si="20"/>
        <v>0.3</v>
      </c>
      <c r="L29" s="78">
        <f t="shared" si="20"/>
        <v>0.3</v>
      </c>
      <c r="M29" s="245"/>
      <c r="N29" s="78"/>
      <c r="O29" s="78"/>
      <c r="P29" s="78"/>
      <c r="Q29" s="78"/>
      <c r="R29" s="79"/>
      <c r="S29" s="242">
        <v>0.3</v>
      </c>
      <c r="T29" s="78">
        <f>$S29</f>
        <v>0.3</v>
      </c>
      <c r="U29" s="78">
        <f t="shared" ref="U29:W29" si="21">$S29</f>
        <v>0.3</v>
      </c>
      <c r="V29" s="78">
        <f t="shared" si="21"/>
        <v>0.3</v>
      </c>
      <c r="W29" s="79">
        <f t="shared" si="21"/>
        <v>0.3</v>
      </c>
      <c r="X29" s="78"/>
      <c r="Y29" s="24"/>
      <c r="Z29" s="24"/>
      <c r="AA29" s="24"/>
      <c r="AB29" s="128"/>
      <c r="AC29" s="78"/>
      <c r="AD29" s="78"/>
      <c r="AE29" s="78"/>
      <c r="AF29" s="78"/>
      <c r="AG29" s="78"/>
      <c r="AH29" s="79"/>
      <c r="AI29" s="59"/>
      <c r="AJ29" s="36"/>
    </row>
    <row r="30" spans="1:38" s="8" customFormat="1" ht="13" thickBot="1" x14ac:dyDescent="0.3">
      <c r="A30" s="205" t="s">
        <v>69</v>
      </c>
      <c r="B30" s="116" t="s">
        <v>6</v>
      </c>
      <c r="C30" s="83"/>
      <c r="D30" s="161"/>
      <c r="E30" s="161"/>
      <c r="F30" s="161"/>
      <c r="G30" s="84"/>
      <c r="H30" s="161"/>
      <c r="I30" s="161"/>
      <c r="J30" s="161"/>
      <c r="K30" s="161"/>
      <c r="L30" s="84"/>
      <c r="M30" s="246"/>
      <c r="N30" s="161"/>
      <c r="O30" s="161"/>
      <c r="P30" s="161"/>
      <c r="Q30" s="161"/>
      <c r="R30" s="84"/>
      <c r="S30" s="161"/>
      <c r="T30" s="161"/>
      <c r="U30" s="161"/>
      <c r="V30" s="161"/>
      <c r="W30" s="84"/>
      <c r="X30" s="243">
        <v>4.5</v>
      </c>
      <c r="Y30" s="161">
        <f>$X30</f>
        <v>4.5</v>
      </c>
      <c r="Z30" s="161">
        <f t="shared" ref="Z30:AB30" si="22">$X30</f>
        <v>4.5</v>
      </c>
      <c r="AA30" s="161">
        <f t="shared" si="22"/>
        <v>4.5</v>
      </c>
      <c r="AB30" s="84">
        <f t="shared" si="22"/>
        <v>4.5</v>
      </c>
      <c r="AC30" s="161"/>
      <c r="AD30" s="161"/>
      <c r="AE30" s="161"/>
      <c r="AF30" s="161"/>
      <c r="AG30" s="161"/>
      <c r="AH30" s="84"/>
      <c r="AI30" s="157" t="s">
        <v>70</v>
      </c>
      <c r="AJ30" s="192"/>
    </row>
    <row r="31" spans="1:38" x14ac:dyDescent="0.25">
      <c r="C31" s="78"/>
      <c r="D31" s="78"/>
      <c r="E31" s="78"/>
      <c r="F31" s="78"/>
      <c r="G31" s="78"/>
      <c r="H31" s="78"/>
      <c r="I31" s="78"/>
      <c r="J31" s="78"/>
      <c r="K31" s="78"/>
      <c r="L31" s="78"/>
      <c r="M31" s="78"/>
      <c r="N31" s="78"/>
      <c r="O31" s="78"/>
      <c r="P31" s="78"/>
      <c r="Q31" s="78"/>
      <c r="R31" s="78"/>
      <c r="S31" s="78"/>
      <c r="T31" s="78"/>
      <c r="U31" s="78"/>
      <c r="V31" s="78"/>
      <c r="W31" s="78"/>
      <c r="X31" s="78"/>
      <c r="Y31" s="78"/>
      <c r="Z31" s="78"/>
      <c r="AA31" s="78"/>
      <c r="AB31" s="78"/>
      <c r="AC31" s="78"/>
      <c r="AD31" s="78"/>
      <c r="AE31" s="78"/>
      <c r="AF31" s="78"/>
      <c r="AG31" s="78"/>
      <c r="AH31" s="78"/>
      <c r="AJ31" s="50"/>
    </row>
    <row r="32" spans="1:38" ht="13.5" thickBot="1" x14ac:dyDescent="0.35">
      <c r="A32" s="69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21"/>
      <c r="T32" s="21"/>
      <c r="U32" s="21"/>
      <c r="V32" s="21"/>
      <c r="W32" s="21"/>
      <c r="X32" s="21"/>
      <c r="Y32" s="21"/>
      <c r="Z32" s="21"/>
      <c r="AA32" s="21"/>
      <c r="AB32" s="21"/>
      <c r="AC32" s="21"/>
      <c r="AD32" s="21"/>
      <c r="AE32" s="21"/>
      <c r="AF32" s="21"/>
      <c r="AG32" s="21"/>
      <c r="AH32" s="21"/>
      <c r="AJ32" s="50"/>
    </row>
    <row r="33" spans="1:36" ht="13.5" thickBot="1" x14ac:dyDescent="0.35">
      <c r="A33" s="9" t="s">
        <v>25</v>
      </c>
      <c r="B33" s="11"/>
      <c r="C33" s="260" t="s">
        <v>135</v>
      </c>
      <c r="D33" s="261"/>
      <c r="E33" s="261"/>
      <c r="F33" s="261"/>
      <c r="G33" s="261"/>
      <c r="H33" s="261"/>
      <c r="I33" s="261"/>
      <c r="J33" s="261"/>
      <c r="K33" s="261"/>
      <c r="L33" s="261"/>
      <c r="M33" s="261"/>
      <c r="N33" s="261"/>
      <c r="O33" s="261"/>
      <c r="P33" s="261"/>
      <c r="Q33" s="261"/>
      <c r="R33" s="261"/>
      <c r="S33" s="261"/>
      <c r="T33" s="261"/>
      <c r="U33" s="261"/>
      <c r="V33" s="261"/>
      <c r="W33" s="262"/>
      <c r="X33" s="260" t="s">
        <v>136</v>
      </c>
      <c r="Y33" s="261"/>
      <c r="Z33" s="261"/>
      <c r="AA33" s="261"/>
      <c r="AB33" s="262"/>
      <c r="AC33" s="263" t="s">
        <v>18</v>
      </c>
      <c r="AD33" s="264"/>
      <c r="AE33" s="264"/>
      <c r="AF33" s="264"/>
      <c r="AG33" s="265"/>
      <c r="AH33" s="118"/>
      <c r="AI33" s="183" t="s">
        <v>0</v>
      </c>
      <c r="AJ33" s="50"/>
    </row>
    <row r="34" spans="1:36" ht="13" x14ac:dyDescent="0.3">
      <c r="A34" s="30"/>
      <c r="B34" s="18"/>
      <c r="C34" s="254" t="s">
        <v>83</v>
      </c>
      <c r="D34" s="255"/>
      <c r="E34" s="255"/>
      <c r="F34" s="255"/>
      <c r="G34" s="256"/>
      <c r="H34" s="254" t="s">
        <v>89</v>
      </c>
      <c r="I34" s="255"/>
      <c r="J34" s="255"/>
      <c r="K34" s="255"/>
      <c r="L34" s="256"/>
      <c r="M34" s="107"/>
      <c r="N34" s="254" t="s">
        <v>64</v>
      </c>
      <c r="O34" s="255"/>
      <c r="P34" s="255"/>
      <c r="Q34" s="255"/>
      <c r="R34" s="256"/>
      <c r="S34" s="254" t="s">
        <v>65</v>
      </c>
      <c r="T34" s="255"/>
      <c r="U34" s="255"/>
      <c r="V34" s="255"/>
      <c r="W34" s="256"/>
      <c r="X34" s="249"/>
      <c r="Y34" s="193"/>
      <c r="Z34" s="193"/>
      <c r="AA34" s="193"/>
      <c r="AB34" s="193"/>
      <c r="AC34" s="16"/>
      <c r="AD34" s="17"/>
      <c r="AE34" s="17"/>
      <c r="AF34" s="17"/>
      <c r="AG34" s="159"/>
      <c r="AH34" s="159"/>
      <c r="AI34" s="15"/>
      <c r="AJ34" s="50"/>
    </row>
    <row r="35" spans="1:36" ht="13" x14ac:dyDescent="0.3">
      <c r="A35" s="30"/>
      <c r="B35" s="18"/>
      <c r="C35" s="141" t="s">
        <v>48</v>
      </c>
      <c r="D35" s="193" t="s">
        <v>49</v>
      </c>
      <c r="E35" s="142" t="s">
        <v>129</v>
      </c>
      <c r="F35" s="193" t="s">
        <v>130</v>
      </c>
      <c r="G35" s="142" t="s">
        <v>131</v>
      </c>
      <c r="H35" s="141" t="s">
        <v>48</v>
      </c>
      <c r="I35" s="193" t="s">
        <v>49</v>
      </c>
      <c r="J35" s="142" t="s">
        <v>129</v>
      </c>
      <c r="K35" s="193" t="s">
        <v>130</v>
      </c>
      <c r="L35" s="15" t="s">
        <v>131</v>
      </c>
      <c r="M35" s="193"/>
      <c r="N35" s="141" t="s">
        <v>48</v>
      </c>
      <c r="O35" s="193" t="s">
        <v>49</v>
      </c>
      <c r="P35" s="142" t="s">
        <v>129</v>
      </c>
      <c r="Q35" s="193" t="s">
        <v>130</v>
      </c>
      <c r="R35" s="142" t="s">
        <v>131</v>
      </c>
      <c r="S35" s="141" t="s">
        <v>48</v>
      </c>
      <c r="T35" s="193" t="s">
        <v>49</v>
      </c>
      <c r="U35" s="142" t="s">
        <v>129</v>
      </c>
      <c r="V35" s="193" t="s">
        <v>130</v>
      </c>
      <c r="W35" s="142" t="s">
        <v>131</v>
      </c>
      <c r="X35" s="141" t="s">
        <v>48</v>
      </c>
      <c r="Y35" s="193" t="s">
        <v>49</v>
      </c>
      <c r="Z35" s="142" t="s">
        <v>129</v>
      </c>
      <c r="AA35" s="193" t="s">
        <v>130</v>
      </c>
      <c r="AB35" s="142" t="s">
        <v>131</v>
      </c>
      <c r="AC35" s="141" t="s">
        <v>48</v>
      </c>
      <c r="AD35" s="193" t="s">
        <v>49</v>
      </c>
      <c r="AE35" s="142" t="s">
        <v>129</v>
      </c>
      <c r="AF35" s="193" t="s">
        <v>130</v>
      </c>
      <c r="AG35" s="15" t="s">
        <v>131</v>
      </c>
      <c r="AH35" s="159"/>
      <c r="AI35" s="15"/>
      <c r="AJ35" s="50"/>
    </row>
    <row r="36" spans="1:36" ht="12.75" customHeight="1" x14ac:dyDescent="0.35">
      <c r="A36" s="70"/>
      <c r="B36" s="26"/>
      <c r="C36" s="80"/>
      <c r="D36" s="26"/>
      <c r="E36" s="26"/>
      <c r="F36" s="26"/>
      <c r="G36" s="26"/>
      <c r="H36" s="80"/>
      <c r="I36" s="26"/>
      <c r="J36" s="26"/>
      <c r="K36" s="26"/>
      <c r="L36" s="144"/>
      <c r="M36" s="144"/>
      <c r="N36" s="26"/>
      <c r="O36" s="26"/>
      <c r="P36" s="26"/>
      <c r="Q36" s="26"/>
      <c r="R36" s="26"/>
      <c r="S36" s="80"/>
      <c r="T36" s="26"/>
      <c r="U36" s="26"/>
      <c r="V36" s="26"/>
      <c r="W36" s="26"/>
      <c r="X36" s="80"/>
      <c r="Y36" s="26"/>
      <c r="Z36" s="26"/>
      <c r="AA36" s="26"/>
      <c r="AB36" s="26"/>
      <c r="AC36" s="162"/>
      <c r="AD36" s="44"/>
      <c r="AE36" s="44"/>
      <c r="AF36" s="44"/>
      <c r="AG36" s="119"/>
      <c r="AH36" s="119"/>
      <c r="AI36" s="61"/>
      <c r="AJ36" s="50"/>
    </row>
    <row r="37" spans="1:36" x14ac:dyDescent="0.25">
      <c r="A37" s="37" t="s">
        <v>90</v>
      </c>
      <c r="B37" s="38" t="s">
        <v>5</v>
      </c>
      <c r="C37" s="39">
        <v>0</v>
      </c>
      <c r="D37" s="207">
        <v>0</v>
      </c>
      <c r="E37" s="207">
        <v>0</v>
      </c>
      <c r="F37" s="207">
        <v>0</v>
      </c>
      <c r="G37" s="207">
        <v>0</v>
      </c>
      <c r="H37" s="39">
        <v>1</v>
      </c>
      <c r="I37" s="207">
        <v>1</v>
      </c>
      <c r="J37" s="207">
        <v>1</v>
      </c>
      <c r="K37" s="207">
        <v>1</v>
      </c>
      <c r="L37" s="207">
        <v>1</v>
      </c>
      <c r="M37" s="206"/>
      <c r="N37" s="207"/>
      <c r="O37" s="207"/>
      <c r="P37" s="207"/>
      <c r="Q37" s="207"/>
      <c r="R37" s="207"/>
      <c r="S37" s="39"/>
      <c r="T37" s="207"/>
      <c r="U37" s="207"/>
      <c r="V37" s="207"/>
      <c r="W37" s="207"/>
      <c r="X37" s="39"/>
      <c r="Y37" s="207"/>
      <c r="Z37" s="207"/>
      <c r="AA37" s="207"/>
      <c r="AB37" s="207"/>
      <c r="AC37" s="51"/>
      <c r="AD37" s="226"/>
      <c r="AE37" s="226"/>
      <c r="AF37" s="226"/>
      <c r="AG37" s="174"/>
      <c r="AH37" s="120"/>
      <c r="AI37" s="74" t="s">
        <v>30</v>
      </c>
      <c r="AJ37" s="50"/>
    </row>
    <row r="38" spans="1:36" ht="13" x14ac:dyDescent="0.3">
      <c r="A38" s="40" t="s">
        <v>91</v>
      </c>
      <c r="B38" s="38" t="s">
        <v>4</v>
      </c>
      <c r="C38" s="39">
        <f>C$28*C37</f>
        <v>0</v>
      </c>
      <c r="D38" s="207">
        <f>D$28*D37</f>
        <v>0</v>
      </c>
      <c r="E38" s="207">
        <f t="shared" ref="E38:G38" si="23">E$28*E37</f>
        <v>0</v>
      </c>
      <c r="F38" s="207">
        <f t="shared" si="23"/>
        <v>0</v>
      </c>
      <c r="G38" s="207">
        <f t="shared" si="23"/>
        <v>0</v>
      </c>
      <c r="H38" s="39">
        <f>H$29*H37</f>
        <v>0.3</v>
      </c>
      <c r="I38" s="207">
        <f>I$29*I37</f>
        <v>0.3</v>
      </c>
      <c r="J38" s="207">
        <f t="shared" ref="J38:L38" si="24">J$29*J37</f>
        <v>0.3</v>
      </c>
      <c r="K38" s="207">
        <f t="shared" si="24"/>
        <v>0.3</v>
      </c>
      <c r="L38" s="207">
        <f t="shared" si="24"/>
        <v>0.3</v>
      </c>
      <c r="M38" s="206"/>
      <c r="N38" s="207"/>
      <c r="O38" s="207"/>
      <c r="P38" s="207"/>
      <c r="Q38" s="207"/>
      <c r="R38" s="207"/>
      <c r="S38" s="39"/>
      <c r="T38" s="207"/>
      <c r="U38" s="207"/>
      <c r="V38" s="207"/>
      <c r="W38" s="207"/>
      <c r="X38" s="39"/>
      <c r="Y38" s="207"/>
      <c r="Z38" s="207"/>
      <c r="AA38" s="207"/>
      <c r="AB38" s="207"/>
      <c r="AC38" s="184">
        <f>SQRT(SUMSQ(C38,H38))</f>
        <v>0.3</v>
      </c>
      <c r="AD38" s="248">
        <f>SQRT(SUMSQ(D38,I38))</f>
        <v>0.3</v>
      </c>
      <c r="AE38" s="248">
        <f t="shared" ref="AE38:AG38" si="25">SQRT(SUMSQ(E38,J38))</f>
        <v>0.3</v>
      </c>
      <c r="AF38" s="248">
        <f t="shared" si="25"/>
        <v>0.3</v>
      </c>
      <c r="AG38" s="185">
        <f t="shared" si="25"/>
        <v>0.3</v>
      </c>
      <c r="AH38" s="121"/>
      <c r="AI38" s="74" t="s">
        <v>44</v>
      </c>
      <c r="AJ38" s="50"/>
    </row>
    <row r="39" spans="1:36" ht="13" x14ac:dyDescent="0.3">
      <c r="A39" s="41"/>
      <c r="B39" s="26"/>
      <c r="C39" s="42"/>
      <c r="D39" s="43"/>
      <c r="E39" s="43"/>
      <c r="F39" s="43"/>
      <c r="G39" s="43"/>
      <c r="H39" s="42"/>
      <c r="I39" s="43"/>
      <c r="J39" s="43"/>
      <c r="K39" s="43"/>
      <c r="L39" s="160"/>
      <c r="M39" s="208"/>
      <c r="N39" s="43"/>
      <c r="O39" s="43"/>
      <c r="P39" s="43"/>
      <c r="Q39" s="43"/>
      <c r="R39" s="43"/>
      <c r="S39" s="42"/>
      <c r="T39" s="43"/>
      <c r="U39" s="43"/>
      <c r="V39" s="43"/>
      <c r="W39" s="43"/>
      <c r="X39" s="42"/>
      <c r="Y39" s="43"/>
      <c r="Z39" s="43"/>
      <c r="AA39" s="43"/>
      <c r="AB39" s="43"/>
      <c r="AC39" s="166"/>
      <c r="AD39" s="76"/>
      <c r="AE39" s="76"/>
      <c r="AF39" s="76"/>
      <c r="AG39" s="167"/>
      <c r="AH39" s="119"/>
      <c r="AI39" s="74"/>
      <c r="AJ39" s="50"/>
    </row>
    <row r="40" spans="1:36" ht="13" x14ac:dyDescent="0.3">
      <c r="A40" s="41"/>
      <c r="B40" s="26"/>
      <c r="C40" s="42"/>
      <c r="D40" s="43"/>
      <c r="E40" s="43"/>
      <c r="F40" s="43"/>
      <c r="G40" s="43"/>
      <c r="H40" s="42"/>
      <c r="I40" s="43"/>
      <c r="J40" s="43"/>
      <c r="K40" s="43"/>
      <c r="L40" s="160"/>
      <c r="M40" s="208"/>
      <c r="N40" s="43"/>
      <c r="O40" s="43"/>
      <c r="P40" s="43"/>
      <c r="Q40" s="43"/>
      <c r="R40" s="43"/>
      <c r="S40" s="42"/>
      <c r="T40" s="43"/>
      <c r="U40" s="43"/>
      <c r="V40" s="43"/>
      <c r="W40" s="43"/>
      <c r="X40" s="42"/>
      <c r="Y40" s="43"/>
      <c r="Z40" s="43"/>
      <c r="AA40" s="43"/>
      <c r="AB40" s="43"/>
      <c r="AC40" s="166"/>
      <c r="AD40" s="76"/>
      <c r="AE40" s="76"/>
      <c r="AF40" s="76"/>
      <c r="AG40" s="167"/>
      <c r="AH40" s="119"/>
      <c r="AI40" s="74"/>
      <c r="AJ40" s="50"/>
    </row>
    <row r="41" spans="1:36" x14ac:dyDescent="0.25">
      <c r="A41" s="37" t="s">
        <v>92</v>
      </c>
      <c r="B41" s="38" t="s">
        <v>5</v>
      </c>
      <c r="C41" s="39">
        <v>1</v>
      </c>
      <c r="D41" s="207">
        <v>1</v>
      </c>
      <c r="E41" s="207">
        <v>1</v>
      </c>
      <c r="F41" s="207">
        <v>1</v>
      </c>
      <c r="G41" s="207">
        <v>1</v>
      </c>
      <c r="H41" s="39">
        <v>1</v>
      </c>
      <c r="I41" s="207">
        <v>1</v>
      </c>
      <c r="J41" s="207">
        <v>1</v>
      </c>
      <c r="K41" s="207">
        <v>1</v>
      </c>
      <c r="L41" s="207">
        <v>1</v>
      </c>
      <c r="M41" s="206"/>
      <c r="N41" s="207"/>
      <c r="O41" s="207"/>
      <c r="P41" s="207"/>
      <c r="Q41" s="207"/>
      <c r="R41" s="207"/>
      <c r="S41" s="39"/>
      <c r="T41" s="207"/>
      <c r="U41" s="207"/>
      <c r="V41" s="207"/>
      <c r="W41" s="207"/>
      <c r="X41" s="39"/>
      <c r="Y41" s="207"/>
      <c r="Z41" s="207"/>
      <c r="AA41" s="207"/>
      <c r="AB41" s="207"/>
      <c r="AC41" s="51"/>
      <c r="AD41" s="226"/>
      <c r="AE41" s="226"/>
      <c r="AF41" s="226"/>
      <c r="AG41" s="174"/>
      <c r="AH41" s="120"/>
      <c r="AI41" s="74" t="s">
        <v>30</v>
      </c>
      <c r="AJ41" s="50"/>
    </row>
    <row r="42" spans="1:36" ht="13" x14ac:dyDescent="0.3">
      <c r="A42" s="40" t="s">
        <v>93</v>
      </c>
      <c r="B42" s="38" t="s">
        <v>4</v>
      </c>
      <c r="C42" s="39">
        <f>C$28*C41</f>
        <v>1.5</v>
      </c>
      <c r="D42" s="207">
        <f>D$28*D41</f>
        <v>1.5</v>
      </c>
      <c r="E42" s="207">
        <f t="shared" ref="E42:G42" si="26">E$28*E41</f>
        <v>1.5</v>
      </c>
      <c r="F42" s="207">
        <f t="shared" si="26"/>
        <v>1.5</v>
      </c>
      <c r="G42" s="207">
        <f t="shared" si="26"/>
        <v>1.5</v>
      </c>
      <c r="H42" s="39">
        <f>H$29*H41</f>
        <v>0.3</v>
      </c>
      <c r="I42" s="207">
        <f>I$29*I41</f>
        <v>0.3</v>
      </c>
      <c r="J42" s="207">
        <f t="shared" ref="J42:L42" si="27">J$29*J41</f>
        <v>0.3</v>
      </c>
      <c r="K42" s="207">
        <f t="shared" si="27"/>
        <v>0.3</v>
      </c>
      <c r="L42" s="207">
        <f t="shared" si="27"/>
        <v>0.3</v>
      </c>
      <c r="M42" s="206"/>
      <c r="N42" s="207"/>
      <c r="O42" s="207"/>
      <c r="P42" s="207"/>
      <c r="Q42" s="207"/>
      <c r="R42" s="207"/>
      <c r="S42" s="39"/>
      <c r="T42" s="207"/>
      <c r="U42" s="207"/>
      <c r="V42" s="207"/>
      <c r="W42" s="207"/>
      <c r="X42" s="39"/>
      <c r="Y42" s="207"/>
      <c r="Z42" s="207"/>
      <c r="AA42" s="207"/>
      <c r="AB42" s="207"/>
      <c r="AC42" s="184">
        <f>SQRT(SUMSQ(C42,H42))</f>
        <v>1.5297058540778354</v>
      </c>
      <c r="AD42" s="248">
        <f>SQRT(SUMSQ(D42,I42))</f>
        <v>1.5297058540778354</v>
      </c>
      <c r="AE42" s="248">
        <f t="shared" ref="AE42:AG42" si="28">SQRT(SUMSQ(E42,J42))</f>
        <v>1.5297058540778354</v>
      </c>
      <c r="AF42" s="248">
        <f t="shared" si="28"/>
        <v>1.5297058540778354</v>
      </c>
      <c r="AG42" s="185">
        <f t="shared" si="28"/>
        <v>1.5297058540778354</v>
      </c>
      <c r="AH42" s="121"/>
      <c r="AI42" s="74" t="s">
        <v>45</v>
      </c>
      <c r="AJ42" s="50"/>
    </row>
    <row r="43" spans="1:36" ht="13" x14ac:dyDescent="0.3">
      <c r="A43" s="41"/>
      <c r="B43" s="26"/>
      <c r="C43" s="42"/>
      <c r="D43" s="43"/>
      <c r="E43" s="43"/>
      <c r="F43" s="43"/>
      <c r="G43" s="43"/>
      <c r="H43" s="42"/>
      <c r="I43" s="43"/>
      <c r="J43" s="43"/>
      <c r="K43" s="43"/>
      <c r="L43" s="160"/>
      <c r="M43" s="208"/>
      <c r="N43" s="43"/>
      <c r="O43" s="43"/>
      <c r="P43" s="43"/>
      <c r="Q43" s="43"/>
      <c r="R43" s="43"/>
      <c r="S43" s="42"/>
      <c r="T43" s="43"/>
      <c r="U43" s="43"/>
      <c r="V43" s="43"/>
      <c r="W43" s="43"/>
      <c r="X43" s="42"/>
      <c r="Y43" s="43"/>
      <c r="Z43" s="43"/>
      <c r="AA43" s="43"/>
      <c r="AB43" s="43"/>
      <c r="AC43" s="166"/>
      <c r="AD43" s="76"/>
      <c r="AE43" s="76"/>
      <c r="AF43" s="76"/>
      <c r="AG43" s="167"/>
      <c r="AH43" s="119"/>
      <c r="AI43" s="74"/>
      <c r="AJ43" s="50"/>
    </row>
    <row r="44" spans="1:36" ht="13" x14ac:dyDescent="0.3">
      <c r="A44" s="41"/>
      <c r="B44" s="26"/>
      <c r="C44" s="42"/>
      <c r="D44" s="43"/>
      <c r="E44" s="43"/>
      <c r="F44" s="43"/>
      <c r="G44" s="43"/>
      <c r="H44" s="42"/>
      <c r="I44" s="43"/>
      <c r="J44" s="43"/>
      <c r="K44" s="43"/>
      <c r="L44" s="160"/>
      <c r="M44" s="208"/>
      <c r="N44" s="43"/>
      <c r="O44" s="43"/>
      <c r="P44" s="43"/>
      <c r="Q44" s="43"/>
      <c r="R44" s="43"/>
      <c r="S44" s="42"/>
      <c r="T44" s="43"/>
      <c r="U44" s="43"/>
      <c r="V44" s="43"/>
      <c r="W44" s="43"/>
      <c r="X44" s="42"/>
      <c r="Y44" s="43"/>
      <c r="Z44" s="43"/>
      <c r="AA44" s="43"/>
      <c r="AB44" s="43"/>
      <c r="AC44" s="166"/>
      <c r="AD44" s="76"/>
      <c r="AE44" s="76"/>
      <c r="AF44" s="76"/>
      <c r="AG44" s="167"/>
      <c r="AH44" s="119"/>
      <c r="AI44" s="74"/>
      <c r="AJ44" s="50"/>
    </row>
    <row r="45" spans="1:36" x14ac:dyDescent="0.25">
      <c r="A45" s="37" t="s">
        <v>84</v>
      </c>
      <c r="B45" s="38" t="s">
        <v>5</v>
      </c>
      <c r="C45" s="39">
        <v>1</v>
      </c>
      <c r="D45" s="207">
        <v>1</v>
      </c>
      <c r="E45" s="207">
        <v>1</v>
      </c>
      <c r="F45" s="207">
        <v>1</v>
      </c>
      <c r="G45" s="207">
        <v>1</v>
      </c>
      <c r="H45" s="39">
        <f>H16/(C16+H16)</f>
        <v>0.86319311139679022</v>
      </c>
      <c r="I45" s="207">
        <f>I16/(D16+I16)</f>
        <v>0.86319311139679022</v>
      </c>
      <c r="J45" s="207">
        <f t="shared" ref="J45:L45" si="29">J16/(E16+J16)</f>
        <v>0.86319311139679022</v>
      </c>
      <c r="K45" s="207">
        <f t="shared" si="29"/>
        <v>0.86319311139679022</v>
      </c>
      <c r="L45" s="207">
        <f t="shared" si="29"/>
        <v>0.86319311139679022</v>
      </c>
      <c r="M45" s="206"/>
      <c r="N45" s="207"/>
      <c r="O45" s="207"/>
      <c r="P45" s="207"/>
      <c r="Q45" s="207"/>
      <c r="R45" s="207"/>
      <c r="S45" s="39"/>
      <c r="T45" s="207"/>
      <c r="U45" s="207"/>
      <c r="V45" s="207"/>
      <c r="W45" s="207"/>
      <c r="X45" s="39"/>
      <c r="Y45" s="207"/>
      <c r="Z45" s="207"/>
      <c r="AA45" s="207"/>
      <c r="AB45" s="207"/>
      <c r="AC45" s="51"/>
      <c r="AD45" s="226"/>
      <c r="AE45" s="226"/>
      <c r="AF45" s="226"/>
      <c r="AG45" s="174"/>
      <c r="AH45" s="120"/>
      <c r="AI45" s="182" t="s">
        <v>60</v>
      </c>
      <c r="AJ45" s="50"/>
    </row>
    <row r="46" spans="1:36" ht="13" x14ac:dyDescent="0.3">
      <c r="A46" s="40" t="s">
        <v>85</v>
      </c>
      <c r="B46" s="38" t="s">
        <v>4</v>
      </c>
      <c r="C46" s="39">
        <f>C$28*C45</f>
        <v>1.5</v>
      </c>
      <c r="D46" s="207">
        <f>D$28*D45</f>
        <v>1.5</v>
      </c>
      <c r="E46" s="207">
        <f t="shared" ref="E46:G46" si="30">E$28*E45</f>
        <v>1.5</v>
      </c>
      <c r="F46" s="207">
        <f t="shared" si="30"/>
        <v>1.5</v>
      </c>
      <c r="G46" s="207">
        <f t="shared" si="30"/>
        <v>1.5</v>
      </c>
      <c r="H46" s="39">
        <f>H$29*H45</f>
        <v>0.25895793341903706</v>
      </c>
      <c r="I46" s="207">
        <f>I$29*I45</f>
        <v>0.25895793341903706</v>
      </c>
      <c r="J46" s="207">
        <f t="shared" ref="J46:L46" si="31">J$29*J45</f>
        <v>0.25895793341903706</v>
      </c>
      <c r="K46" s="207">
        <f t="shared" si="31"/>
        <v>0.25895793341903706</v>
      </c>
      <c r="L46" s="207">
        <f t="shared" si="31"/>
        <v>0.25895793341903706</v>
      </c>
      <c r="M46" s="206"/>
      <c r="N46" s="207"/>
      <c r="O46" s="207"/>
      <c r="P46" s="207"/>
      <c r="Q46" s="207"/>
      <c r="R46" s="207"/>
      <c r="S46" s="39"/>
      <c r="T46" s="207"/>
      <c r="U46" s="207"/>
      <c r="V46" s="207"/>
      <c r="W46" s="207"/>
      <c r="X46" s="39"/>
      <c r="Y46" s="207"/>
      <c r="Z46" s="207"/>
      <c r="AA46" s="207"/>
      <c r="AB46" s="207"/>
      <c r="AC46" s="184">
        <f>SQRT(SUMSQ(C46,H46))</f>
        <v>1.5221889538689533</v>
      </c>
      <c r="AD46" s="248">
        <f>SQRT(SUMSQ(D46,I46))</f>
        <v>1.5221889538689533</v>
      </c>
      <c r="AE46" s="248">
        <f t="shared" ref="AE46:AG46" si="32">SQRT(SUMSQ(E46,J46))</f>
        <v>1.5221889538689533</v>
      </c>
      <c r="AF46" s="248">
        <f t="shared" si="32"/>
        <v>1.5221889538689533</v>
      </c>
      <c r="AG46" s="185">
        <f t="shared" si="32"/>
        <v>1.5221889538689533</v>
      </c>
      <c r="AH46" s="121"/>
      <c r="AI46" s="74" t="s">
        <v>46</v>
      </c>
      <c r="AJ46" s="50"/>
    </row>
    <row r="47" spans="1:36" ht="13" x14ac:dyDescent="0.3">
      <c r="A47" s="41"/>
      <c r="B47" s="26"/>
      <c r="C47" s="42"/>
      <c r="D47" s="43"/>
      <c r="E47" s="43"/>
      <c r="F47" s="43"/>
      <c r="G47" s="43"/>
      <c r="H47" s="42"/>
      <c r="I47" s="43"/>
      <c r="J47" s="43"/>
      <c r="K47" s="43"/>
      <c r="L47" s="160"/>
      <c r="M47" s="208"/>
      <c r="N47" s="43"/>
      <c r="O47" s="43"/>
      <c r="P47" s="43"/>
      <c r="Q47" s="43"/>
      <c r="R47" s="43"/>
      <c r="S47" s="42"/>
      <c r="T47" s="43"/>
      <c r="U47" s="43"/>
      <c r="V47" s="43"/>
      <c r="W47" s="43"/>
      <c r="X47" s="42"/>
      <c r="Y47" s="43"/>
      <c r="Z47" s="43"/>
      <c r="AA47" s="43"/>
      <c r="AB47" s="43"/>
      <c r="AC47" s="166"/>
      <c r="AD47" s="76"/>
      <c r="AE47" s="76"/>
      <c r="AF47" s="76"/>
      <c r="AG47" s="167"/>
      <c r="AH47" s="119"/>
      <c r="AI47" s="74"/>
      <c r="AJ47" s="50"/>
    </row>
    <row r="48" spans="1:36" ht="13" x14ac:dyDescent="0.3">
      <c r="A48" s="41"/>
      <c r="B48" s="26"/>
      <c r="C48" s="42"/>
      <c r="D48" s="43"/>
      <c r="E48" s="43"/>
      <c r="F48" s="43"/>
      <c r="G48" s="43"/>
      <c r="H48" s="42"/>
      <c r="I48" s="43"/>
      <c r="J48" s="43"/>
      <c r="K48" s="43"/>
      <c r="L48" s="160"/>
      <c r="M48" s="208"/>
      <c r="N48" s="43"/>
      <c r="O48" s="43"/>
      <c r="P48" s="43"/>
      <c r="Q48" s="43"/>
      <c r="R48" s="43"/>
      <c r="S48" s="42"/>
      <c r="T48" s="43"/>
      <c r="U48" s="43"/>
      <c r="V48" s="43"/>
      <c r="W48" s="43"/>
      <c r="X48" s="42"/>
      <c r="Y48" s="43"/>
      <c r="Z48" s="43"/>
      <c r="AA48" s="43"/>
      <c r="AB48" s="43"/>
      <c r="AC48" s="166"/>
      <c r="AD48" s="76"/>
      <c r="AE48" s="76"/>
      <c r="AF48" s="76"/>
      <c r="AG48" s="167"/>
      <c r="AH48" s="119"/>
      <c r="AI48" s="74"/>
      <c r="AJ48" s="50"/>
    </row>
    <row r="49" spans="1:36" x14ac:dyDescent="0.25">
      <c r="A49" s="37" t="s">
        <v>108</v>
      </c>
      <c r="B49" s="38" t="s">
        <v>5</v>
      </c>
      <c r="C49" s="39"/>
      <c r="D49" s="207"/>
      <c r="E49" s="207"/>
      <c r="F49" s="207"/>
      <c r="G49" s="207"/>
      <c r="H49" s="39"/>
      <c r="I49" s="207"/>
      <c r="J49" s="207"/>
      <c r="K49" s="207"/>
      <c r="L49" s="120"/>
      <c r="M49" s="206"/>
      <c r="N49" s="207">
        <v>0</v>
      </c>
      <c r="O49" s="207">
        <v>0</v>
      </c>
      <c r="P49" s="207">
        <v>0</v>
      </c>
      <c r="Q49" s="207">
        <v>0</v>
      </c>
      <c r="R49" s="207">
        <v>0</v>
      </c>
      <c r="S49" s="39">
        <v>1</v>
      </c>
      <c r="T49" s="207">
        <v>1</v>
      </c>
      <c r="U49" s="207">
        <v>1</v>
      </c>
      <c r="V49" s="207">
        <v>1</v>
      </c>
      <c r="W49" s="120">
        <v>1</v>
      </c>
      <c r="X49" s="207"/>
      <c r="Y49" s="207"/>
      <c r="Z49" s="207"/>
      <c r="AA49" s="207"/>
      <c r="AB49" s="207"/>
      <c r="AC49" s="51"/>
      <c r="AD49" s="226"/>
      <c r="AE49" s="226"/>
      <c r="AF49" s="226"/>
      <c r="AG49" s="174"/>
      <c r="AH49" s="120"/>
      <c r="AI49" s="74" t="s">
        <v>30</v>
      </c>
      <c r="AJ49" s="50"/>
    </row>
    <row r="50" spans="1:36" ht="13" x14ac:dyDescent="0.3">
      <c r="A50" s="40" t="s">
        <v>109</v>
      </c>
      <c r="B50" s="38" t="s">
        <v>4</v>
      </c>
      <c r="C50" s="39"/>
      <c r="D50" s="207"/>
      <c r="E50" s="207"/>
      <c r="F50" s="207"/>
      <c r="G50" s="207"/>
      <c r="H50" s="39"/>
      <c r="I50" s="207"/>
      <c r="J50" s="207"/>
      <c r="K50" s="207"/>
      <c r="L50" s="120"/>
      <c r="M50" s="206"/>
      <c r="N50" s="207">
        <f>N$28*N49</f>
        <v>0</v>
      </c>
      <c r="O50" s="207">
        <f>O$28*O49</f>
        <v>0</v>
      </c>
      <c r="P50" s="207">
        <f t="shared" ref="P50:R50" si="33">P$28*P49</f>
        <v>0</v>
      </c>
      <c r="Q50" s="207">
        <f t="shared" si="33"/>
        <v>0</v>
      </c>
      <c r="R50" s="207">
        <f t="shared" si="33"/>
        <v>0</v>
      </c>
      <c r="S50" s="39">
        <f>S$29*S49</f>
        <v>0.3</v>
      </c>
      <c r="T50" s="207">
        <f>T$29*T49</f>
        <v>0.3</v>
      </c>
      <c r="U50" s="207">
        <f t="shared" ref="U50:W50" si="34">U$29*U49</f>
        <v>0.3</v>
      </c>
      <c r="V50" s="207">
        <f t="shared" si="34"/>
        <v>0.3</v>
      </c>
      <c r="W50" s="120">
        <f t="shared" si="34"/>
        <v>0.3</v>
      </c>
      <c r="X50" s="207"/>
      <c r="Y50" s="207"/>
      <c r="Z50" s="207"/>
      <c r="AA50" s="207"/>
      <c r="AB50" s="207"/>
      <c r="AC50" s="184">
        <f>SQRT(SUMSQ(N50,S50))</f>
        <v>0.3</v>
      </c>
      <c r="AD50" s="248">
        <f>SQRT(SUMSQ(O50,T50))</f>
        <v>0.3</v>
      </c>
      <c r="AE50" s="248">
        <f t="shared" ref="AE50:AG50" si="35">SQRT(SUMSQ(P50,U50))</f>
        <v>0.3</v>
      </c>
      <c r="AF50" s="248">
        <f t="shared" si="35"/>
        <v>0.3</v>
      </c>
      <c r="AG50" s="185">
        <f t="shared" si="35"/>
        <v>0.3</v>
      </c>
      <c r="AH50" s="121"/>
      <c r="AI50" s="74" t="s">
        <v>44</v>
      </c>
      <c r="AJ50" s="50"/>
    </row>
    <row r="51" spans="1:36" ht="13" x14ac:dyDescent="0.3">
      <c r="A51" s="41"/>
      <c r="B51" s="26"/>
      <c r="C51" s="42"/>
      <c r="D51" s="43"/>
      <c r="E51" s="43"/>
      <c r="F51" s="43"/>
      <c r="G51" s="43"/>
      <c r="H51" s="42"/>
      <c r="I51" s="43"/>
      <c r="J51" s="43"/>
      <c r="K51" s="43"/>
      <c r="L51" s="160"/>
      <c r="M51" s="208"/>
      <c r="N51" s="43"/>
      <c r="O51" s="43"/>
      <c r="P51" s="43"/>
      <c r="Q51" s="43"/>
      <c r="R51" s="43"/>
      <c r="S51" s="42"/>
      <c r="T51" s="43"/>
      <c r="U51" s="43"/>
      <c r="V51" s="43"/>
      <c r="W51" s="160"/>
      <c r="X51" s="43"/>
      <c r="Y51" s="43"/>
      <c r="Z51" s="43"/>
      <c r="AA51" s="43"/>
      <c r="AB51" s="43"/>
      <c r="AC51" s="166"/>
      <c r="AD51" s="76"/>
      <c r="AE51" s="76"/>
      <c r="AF51" s="76"/>
      <c r="AG51" s="167"/>
      <c r="AH51" s="119"/>
      <c r="AI51" s="74"/>
      <c r="AJ51" s="50"/>
    </row>
    <row r="52" spans="1:36" ht="13" x14ac:dyDescent="0.3">
      <c r="A52" s="41"/>
      <c r="B52" s="26"/>
      <c r="C52" s="42"/>
      <c r="D52" s="43"/>
      <c r="E52" s="43"/>
      <c r="F52" s="43"/>
      <c r="G52" s="43"/>
      <c r="H52" s="42"/>
      <c r="I52" s="43"/>
      <c r="J52" s="43"/>
      <c r="K52" s="43"/>
      <c r="L52" s="160"/>
      <c r="M52" s="208"/>
      <c r="N52" s="43"/>
      <c r="O52" s="43"/>
      <c r="P52" s="43"/>
      <c r="Q52" s="43"/>
      <c r="R52" s="43"/>
      <c r="S52" s="42"/>
      <c r="T52" s="43"/>
      <c r="U52" s="43"/>
      <c r="V52" s="43"/>
      <c r="W52" s="160"/>
      <c r="X52" s="43"/>
      <c r="Y52" s="43"/>
      <c r="Z52" s="43"/>
      <c r="AA52" s="43"/>
      <c r="AB52" s="43"/>
      <c r="AC52" s="166"/>
      <c r="AD52" s="76"/>
      <c r="AE52" s="76"/>
      <c r="AF52" s="76"/>
      <c r="AG52" s="167"/>
      <c r="AH52" s="119"/>
      <c r="AI52" s="74"/>
      <c r="AJ52" s="50"/>
    </row>
    <row r="53" spans="1:36" x14ac:dyDescent="0.25">
      <c r="A53" s="37" t="s">
        <v>55</v>
      </c>
      <c r="B53" s="38" t="s">
        <v>5</v>
      </c>
      <c r="C53" s="39"/>
      <c r="D53" s="207"/>
      <c r="E53" s="207"/>
      <c r="F53" s="207"/>
      <c r="G53" s="207"/>
      <c r="H53" s="39"/>
      <c r="I53" s="207"/>
      <c r="J53" s="207"/>
      <c r="K53" s="207"/>
      <c r="L53" s="120"/>
      <c r="M53" s="206"/>
      <c r="N53" s="207">
        <v>1</v>
      </c>
      <c r="O53" s="207">
        <v>1</v>
      </c>
      <c r="P53" s="207">
        <v>1</v>
      </c>
      <c r="Q53" s="207">
        <v>1</v>
      </c>
      <c r="R53" s="207">
        <v>1</v>
      </c>
      <c r="S53" s="39">
        <v>1</v>
      </c>
      <c r="T53" s="207">
        <v>1</v>
      </c>
      <c r="U53" s="207">
        <v>1</v>
      </c>
      <c r="V53" s="207">
        <v>1</v>
      </c>
      <c r="W53" s="120">
        <v>1</v>
      </c>
      <c r="X53" s="207"/>
      <c r="Y53" s="207"/>
      <c r="Z53" s="207"/>
      <c r="AA53" s="207"/>
      <c r="AB53" s="207"/>
      <c r="AC53" s="51"/>
      <c r="AD53" s="226"/>
      <c r="AE53" s="226"/>
      <c r="AF53" s="226"/>
      <c r="AG53" s="174"/>
      <c r="AH53" s="120"/>
      <c r="AI53" s="74" t="s">
        <v>30</v>
      </c>
      <c r="AJ53" s="50"/>
    </row>
    <row r="54" spans="1:36" ht="13" x14ac:dyDescent="0.3">
      <c r="A54" s="40" t="s">
        <v>56</v>
      </c>
      <c r="B54" s="38" t="s">
        <v>4</v>
      </c>
      <c r="C54" s="39"/>
      <c r="D54" s="207"/>
      <c r="E54" s="207"/>
      <c r="F54" s="207"/>
      <c r="G54" s="207"/>
      <c r="H54" s="39"/>
      <c r="I54" s="207"/>
      <c r="J54" s="207"/>
      <c r="K54" s="207"/>
      <c r="L54" s="120"/>
      <c r="M54" s="206"/>
      <c r="N54" s="207">
        <f>N$28*N53</f>
        <v>1.5</v>
      </c>
      <c r="O54" s="207">
        <f>O$28*O53</f>
        <v>1.5</v>
      </c>
      <c r="P54" s="207">
        <f t="shared" ref="P54:R54" si="36">P$28*P53</f>
        <v>1.5</v>
      </c>
      <c r="Q54" s="207">
        <f t="shared" si="36"/>
        <v>1.5</v>
      </c>
      <c r="R54" s="207">
        <f t="shared" si="36"/>
        <v>1.5</v>
      </c>
      <c r="S54" s="39">
        <f>S$29*S53</f>
        <v>0.3</v>
      </c>
      <c r="T54" s="207">
        <f>T$29*T53</f>
        <v>0.3</v>
      </c>
      <c r="U54" s="207">
        <f t="shared" ref="U54:W54" si="37">U$29*U53</f>
        <v>0.3</v>
      </c>
      <c r="V54" s="207">
        <f t="shared" si="37"/>
        <v>0.3</v>
      </c>
      <c r="W54" s="120">
        <f t="shared" si="37"/>
        <v>0.3</v>
      </c>
      <c r="X54" s="207"/>
      <c r="Y54" s="207"/>
      <c r="Z54" s="207"/>
      <c r="AA54" s="207"/>
      <c r="AB54" s="207"/>
      <c r="AC54" s="184">
        <f>SQRT(SUMSQ(N54,S54))</f>
        <v>1.5297058540778354</v>
      </c>
      <c r="AD54" s="248">
        <f>SQRT(SUMSQ(O54,T54))</f>
        <v>1.5297058540778354</v>
      </c>
      <c r="AE54" s="248">
        <f t="shared" ref="AE54:AG54" si="38">SQRT(SUMSQ(P54,U54))</f>
        <v>1.5297058540778354</v>
      </c>
      <c r="AF54" s="248">
        <f t="shared" si="38"/>
        <v>1.5297058540778354</v>
      </c>
      <c r="AG54" s="185">
        <f t="shared" si="38"/>
        <v>1.5297058540778354</v>
      </c>
      <c r="AH54" s="121"/>
      <c r="AI54" s="74" t="s">
        <v>45</v>
      </c>
      <c r="AJ54" s="50"/>
    </row>
    <row r="55" spans="1:36" ht="13" x14ac:dyDescent="0.3">
      <c r="A55" s="41"/>
      <c r="B55" s="26"/>
      <c r="C55" s="42"/>
      <c r="D55" s="43"/>
      <c r="E55" s="43"/>
      <c r="F55" s="43"/>
      <c r="G55" s="43"/>
      <c r="H55" s="42"/>
      <c r="I55" s="43"/>
      <c r="J55" s="43"/>
      <c r="K55" s="43"/>
      <c r="L55" s="160"/>
      <c r="M55" s="208"/>
      <c r="N55" s="43"/>
      <c r="O55" s="43"/>
      <c r="P55" s="43"/>
      <c r="Q55" s="43"/>
      <c r="R55" s="43"/>
      <c r="S55" s="42"/>
      <c r="T55" s="43"/>
      <c r="U55" s="43"/>
      <c r="V55" s="43"/>
      <c r="W55" s="160"/>
      <c r="X55" s="43"/>
      <c r="Y55" s="43"/>
      <c r="Z55" s="43"/>
      <c r="AA55" s="43"/>
      <c r="AB55" s="43"/>
      <c r="AC55" s="166"/>
      <c r="AD55" s="76"/>
      <c r="AE55" s="76"/>
      <c r="AF55" s="76"/>
      <c r="AG55" s="167"/>
      <c r="AH55" s="119"/>
      <c r="AI55" s="74"/>
      <c r="AJ55" s="50"/>
    </row>
    <row r="56" spans="1:36" ht="13" x14ac:dyDescent="0.3">
      <c r="A56" s="41"/>
      <c r="B56" s="26"/>
      <c r="C56" s="42"/>
      <c r="D56" s="43"/>
      <c r="E56" s="43"/>
      <c r="F56" s="43"/>
      <c r="G56" s="43"/>
      <c r="H56" s="42"/>
      <c r="I56" s="43"/>
      <c r="J56" s="43"/>
      <c r="K56" s="43"/>
      <c r="L56" s="160"/>
      <c r="M56" s="208"/>
      <c r="N56" s="43"/>
      <c r="O56" s="43"/>
      <c r="P56" s="43"/>
      <c r="Q56" s="43"/>
      <c r="R56" s="43"/>
      <c r="S56" s="42"/>
      <c r="T56" s="43"/>
      <c r="U56" s="43"/>
      <c r="V56" s="43"/>
      <c r="W56" s="160"/>
      <c r="X56" s="43"/>
      <c r="Y56" s="43"/>
      <c r="Z56" s="43"/>
      <c r="AA56" s="43"/>
      <c r="AB56" s="43"/>
      <c r="AC56" s="166"/>
      <c r="AD56" s="76"/>
      <c r="AE56" s="76"/>
      <c r="AF56" s="76"/>
      <c r="AG56" s="167"/>
      <c r="AH56" s="119"/>
      <c r="AI56" s="74"/>
      <c r="AJ56" s="50"/>
    </row>
    <row r="57" spans="1:36" x14ac:dyDescent="0.25">
      <c r="A57" s="37" t="s">
        <v>71</v>
      </c>
      <c r="B57" s="209" t="s">
        <v>5</v>
      </c>
      <c r="C57" s="39"/>
      <c r="D57" s="207"/>
      <c r="E57" s="207"/>
      <c r="F57" s="207"/>
      <c r="G57" s="207"/>
      <c r="H57" s="39"/>
      <c r="I57" s="207"/>
      <c r="J57" s="207"/>
      <c r="K57" s="207"/>
      <c r="L57" s="120"/>
      <c r="M57" s="206"/>
      <c r="N57" s="207">
        <v>1</v>
      </c>
      <c r="O57" s="207">
        <v>1</v>
      </c>
      <c r="P57" s="207">
        <v>1</v>
      </c>
      <c r="Q57" s="207">
        <v>1</v>
      </c>
      <c r="R57" s="207">
        <v>1</v>
      </c>
      <c r="S57" s="39">
        <f>S16/(N16+S16)</f>
        <v>1.258925411635676E-10</v>
      </c>
      <c r="T57" s="207">
        <f>T16/(O16+T16)</f>
        <v>0.86319311139679022</v>
      </c>
      <c r="U57" s="207">
        <f t="shared" ref="U57:W57" si="39">U16/(P16+U16)</f>
        <v>0.86319311139679022</v>
      </c>
      <c r="V57" s="207">
        <f t="shared" si="39"/>
        <v>0.86319311139679022</v>
      </c>
      <c r="W57" s="120">
        <f t="shared" si="39"/>
        <v>0.86319311139679022</v>
      </c>
      <c r="X57" s="207"/>
      <c r="Y57" s="207"/>
      <c r="Z57" s="207"/>
      <c r="AA57" s="207"/>
      <c r="AB57" s="207"/>
      <c r="AC57" s="51"/>
      <c r="AD57" s="226"/>
      <c r="AE57" s="226"/>
      <c r="AF57" s="226"/>
      <c r="AG57" s="174"/>
      <c r="AH57" s="120"/>
      <c r="AI57" s="182" t="s">
        <v>60</v>
      </c>
      <c r="AJ57" s="50"/>
    </row>
    <row r="58" spans="1:36" ht="13" x14ac:dyDescent="0.3">
      <c r="A58" s="40" t="s">
        <v>72</v>
      </c>
      <c r="B58" s="209" t="s">
        <v>4</v>
      </c>
      <c r="C58" s="39"/>
      <c r="D58" s="207"/>
      <c r="E58" s="207"/>
      <c r="F58" s="207"/>
      <c r="G58" s="207"/>
      <c r="H58" s="39"/>
      <c r="I58" s="207"/>
      <c r="J58" s="207"/>
      <c r="K58" s="207"/>
      <c r="L58" s="120"/>
      <c r="M58" s="206"/>
      <c r="N58" s="207">
        <f>N$28*N57</f>
        <v>1.5</v>
      </c>
      <c r="O58" s="207">
        <f>O$28*O57</f>
        <v>1.5</v>
      </c>
      <c r="P58" s="207">
        <f t="shared" ref="P58:R58" si="40">P$28*P57</f>
        <v>1.5</v>
      </c>
      <c r="Q58" s="207">
        <f t="shared" si="40"/>
        <v>1.5</v>
      </c>
      <c r="R58" s="207">
        <f t="shared" si="40"/>
        <v>1.5</v>
      </c>
      <c r="S58" s="39">
        <f>S$29*S57</f>
        <v>3.776776234907028E-11</v>
      </c>
      <c r="T58" s="207">
        <f>T$29*T57</f>
        <v>0.25895793341903706</v>
      </c>
      <c r="U58" s="207">
        <f t="shared" ref="U58:W58" si="41">U$29*U57</f>
        <v>0.25895793341903706</v>
      </c>
      <c r="V58" s="207">
        <f t="shared" si="41"/>
        <v>0.25895793341903706</v>
      </c>
      <c r="W58" s="120">
        <f t="shared" si="41"/>
        <v>0.25895793341903706</v>
      </c>
      <c r="X58" s="207"/>
      <c r="Y58" s="207"/>
      <c r="Z58" s="207"/>
      <c r="AA58" s="207"/>
      <c r="AB58" s="207"/>
      <c r="AC58" s="184">
        <f>SQRT(SUMSQ(N58,S58))</f>
        <v>1.5</v>
      </c>
      <c r="AD58" s="248">
        <f>SQRT(SUMSQ(O58,T58))</f>
        <v>1.5221889538689533</v>
      </c>
      <c r="AE58" s="248">
        <f t="shared" ref="AE58:AG58" si="42">SQRT(SUMSQ(P58,U58))</f>
        <v>1.5221889538689533</v>
      </c>
      <c r="AF58" s="248">
        <f t="shared" si="42"/>
        <v>1.5221889538689533</v>
      </c>
      <c r="AG58" s="185">
        <f t="shared" si="42"/>
        <v>1.5221889538689533</v>
      </c>
      <c r="AH58" s="121"/>
      <c r="AI58" s="74" t="s">
        <v>46</v>
      </c>
      <c r="AJ58" s="50"/>
    </row>
    <row r="59" spans="1:36" ht="13" x14ac:dyDescent="0.3">
      <c r="A59" s="41"/>
      <c r="B59" s="26"/>
      <c r="C59" s="42"/>
      <c r="D59" s="43"/>
      <c r="E59" s="43"/>
      <c r="F59" s="43"/>
      <c r="G59" s="43"/>
      <c r="H59" s="42"/>
      <c r="I59" s="43"/>
      <c r="J59" s="43"/>
      <c r="K59" s="43"/>
      <c r="L59" s="160"/>
      <c r="M59" s="208"/>
      <c r="N59" s="43"/>
      <c r="O59" s="43"/>
      <c r="P59" s="43"/>
      <c r="Q59" s="43"/>
      <c r="R59" s="43"/>
      <c r="S59" s="42"/>
      <c r="T59" s="43"/>
      <c r="U59" s="43"/>
      <c r="V59" s="43"/>
      <c r="W59" s="160"/>
      <c r="X59" s="43"/>
      <c r="Y59" s="43"/>
      <c r="Z59" s="43"/>
      <c r="AA59" s="43"/>
      <c r="AB59" s="43"/>
      <c r="AC59" s="166"/>
      <c r="AD59" s="76"/>
      <c r="AE59" s="76"/>
      <c r="AF59" s="76"/>
      <c r="AG59" s="167"/>
      <c r="AH59" s="119"/>
      <c r="AI59" s="74"/>
      <c r="AJ59" s="50"/>
    </row>
    <row r="60" spans="1:36" ht="13" x14ac:dyDescent="0.3">
      <c r="A60" s="41"/>
      <c r="B60" s="26"/>
      <c r="C60" s="42"/>
      <c r="D60" s="43"/>
      <c r="E60" s="43"/>
      <c r="F60" s="43"/>
      <c r="G60" s="43"/>
      <c r="H60" s="42"/>
      <c r="I60" s="43"/>
      <c r="J60" s="43"/>
      <c r="K60" s="43"/>
      <c r="L60" s="160"/>
      <c r="M60" s="208"/>
      <c r="N60" s="43"/>
      <c r="O60" s="43"/>
      <c r="P60" s="43"/>
      <c r="Q60" s="43"/>
      <c r="R60" s="43"/>
      <c r="S60" s="42"/>
      <c r="T60" s="43"/>
      <c r="U60" s="43"/>
      <c r="V60" s="43"/>
      <c r="W60" s="160"/>
      <c r="X60" s="43"/>
      <c r="Y60" s="43"/>
      <c r="Z60" s="43"/>
      <c r="AA60" s="43"/>
      <c r="AB60" s="43"/>
      <c r="AC60" s="166"/>
      <c r="AD60" s="76"/>
      <c r="AE60" s="76"/>
      <c r="AF60" s="76"/>
      <c r="AG60" s="167"/>
      <c r="AH60" s="119"/>
      <c r="AI60" s="74"/>
      <c r="AJ60" s="50"/>
    </row>
    <row r="61" spans="1:36" x14ac:dyDescent="0.25">
      <c r="A61" s="37" t="s">
        <v>110</v>
      </c>
      <c r="B61" s="209" t="s">
        <v>5</v>
      </c>
      <c r="C61" s="39">
        <v>1</v>
      </c>
      <c r="D61" s="207">
        <v>1</v>
      </c>
      <c r="E61" s="207">
        <v>1</v>
      </c>
      <c r="F61" s="207">
        <v>1</v>
      </c>
      <c r="G61" s="207">
        <v>1</v>
      </c>
      <c r="H61" s="39">
        <v>1</v>
      </c>
      <c r="I61" s="207">
        <v>1</v>
      </c>
      <c r="J61" s="207">
        <v>1</v>
      </c>
      <c r="K61" s="207">
        <v>1</v>
      </c>
      <c r="L61" s="207">
        <v>1</v>
      </c>
      <c r="M61" s="206"/>
      <c r="N61" s="207">
        <v>1</v>
      </c>
      <c r="O61" s="207">
        <v>1</v>
      </c>
      <c r="P61" s="207">
        <v>1</v>
      </c>
      <c r="Q61" s="207">
        <v>1</v>
      </c>
      <c r="R61" s="207">
        <v>1</v>
      </c>
      <c r="S61" s="39">
        <v>1</v>
      </c>
      <c r="T61" s="207">
        <v>1</v>
      </c>
      <c r="U61" s="207">
        <v>1</v>
      </c>
      <c r="V61" s="207">
        <v>1</v>
      </c>
      <c r="W61" s="120">
        <v>1</v>
      </c>
      <c r="X61" s="207"/>
      <c r="Y61" s="207"/>
      <c r="Z61" s="207"/>
      <c r="AA61" s="207"/>
      <c r="AB61" s="207"/>
      <c r="AC61" s="51"/>
      <c r="AD61" s="226"/>
      <c r="AE61" s="226"/>
      <c r="AF61" s="226"/>
      <c r="AG61" s="174"/>
      <c r="AH61" s="120"/>
      <c r="AI61" s="74" t="s">
        <v>30</v>
      </c>
      <c r="AJ61" s="50"/>
    </row>
    <row r="62" spans="1:36" ht="13" x14ac:dyDescent="0.3">
      <c r="A62" s="40" t="s">
        <v>111</v>
      </c>
      <c r="B62" s="209" t="s">
        <v>4</v>
      </c>
      <c r="C62" s="39">
        <f>C$28*C61</f>
        <v>1.5</v>
      </c>
      <c r="D62" s="207">
        <f>D$28*D61</f>
        <v>1.5</v>
      </c>
      <c r="E62" s="207">
        <f t="shared" ref="E62:G62" si="43">E$28*E61</f>
        <v>1.5</v>
      </c>
      <c r="F62" s="207">
        <f t="shared" si="43"/>
        <v>1.5</v>
      </c>
      <c r="G62" s="207">
        <f t="shared" si="43"/>
        <v>1.5</v>
      </c>
      <c r="H62" s="39">
        <f>H$29*H61</f>
        <v>0.3</v>
      </c>
      <c r="I62" s="207">
        <f>I$29*I61</f>
        <v>0.3</v>
      </c>
      <c r="J62" s="207">
        <f t="shared" ref="J62:L62" si="44">J$29*J61</f>
        <v>0.3</v>
      </c>
      <c r="K62" s="207">
        <f t="shared" si="44"/>
        <v>0.3</v>
      </c>
      <c r="L62" s="207">
        <f t="shared" si="44"/>
        <v>0.3</v>
      </c>
      <c r="M62" s="206"/>
      <c r="N62" s="207">
        <f>N$28*N61</f>
        <v>1.5</v>
      </c>
      <c r="O62" s="207">
        <f>O$28*O61</f>
        <v>1.5</v>
      </c>
      <c r="P62" s="207">
        <f t="shared" ref="P62:R62" si="45">P$28*P61</f>
        <v>1.5</v>
      </c>
      <c r="Q62" s="207">
        <f t="shared" si="45"/>
        <v>1.5</v>
      </c>
      <c r="R62" s="207">
        <f t="shared" si="45"/>
        <v>1.5</v>
      </c>
      <c r="S62" s="39">
        <f>S$29*S61</f>
        <v>0.3</v>
      </c>
      <c r="T62" s="207">
        <f>T$29*T61</f>
        <v>0.3</v>
      </c>
      <c r="U62" s="207">
        <f t="shared" ref="U62:W62" si="46">U$29*U61</f>
        <v>0.3</v>
      </c>
      <c r="V62" s="207">
        <f t="shared" si="46"/>
        <v>0.3</v>
      </c>
      <c r="W62" s="120">
        <f t="shared" si="46"/>
        <v>0.3</v>
      </c>
      <c r="X62" s="207"/>
      <c r="Y62" s="207"/>
      <c r="Z62" s="207"/>
      <c r="AA62" s="207"/>
      <c r="AB62" s="207"/>
      <c r="AC62" s="184">
        <f>SQRT(SUMSQ(C62,H62,N62,S62))</f>
        <v>2.1633307652783933</v>
      </c>
      <c r="AD62" s="248">
        <f>SQRT(SUMSQ(D62,I62,O62,T62))</f>
        <v>2.1633307652783933</v>
      </c>
      <c r="AE62" s="248">
        <f t="shared" ref="AE62:AG62" si="47">SQRT(SUMSQ(E62,J62,P62,U62))</f>
        <v>2.1633307652783933</v>
      </c>
      <c r="AF62" s="248">
        <f t="shared" si="47"/>
        <v>2.1633307652783933</v>
      </c>
      <c r="AG62" s="185">
        <f t="shared" si="47"/>
        <v>2.1633307652783933</v>
      </c>
      <c r="AH62" s="121"/>
      <c r="AI62" s="74" t="s">
        <v>73</v>
      </c>
      <c r="AJ62" s="50"/>
    </row>
    <row r="63" spans="1:36" ht="13" x14ac:dyDescent="0.3">
      <c r="A63" s="19"/>
      <c r="B63" s="144"/>
      <c r="C63" s="42"/>
      <c r="D63" s="43"/>
      <c r="E63" s="43"/>
      <c r="F63" s="43"/>
      <c r="G63" s="43"/>
      <c r="H63" s="42"/>
      <c r="I63" s="43"/>
      <c r="J63" s="43"/>
      <c r="K63" s="43"/>
      <c r="L63" s="43"/>
      <c r="M63" s="208"/>
      <c r="N63" s="43"/>
      <c r="O63" s="43"/>
      <c r="P63" s="43"/>
      <c r="Q63" s="43"/>
      <c r="R63" s="43"/>
      <c r="S63" s="42"/>
      <c r="T63" s="43"/>
      <c r="U63" s="43"/>
      <c r="V63" s="43"/>
      <c r="W63" s="160"/>
      <c r="X63" s="43"/>
      <c r="Y63" s="43"/>
      <c r="Z63" s="43"/>
      <c r="AA63" s="43"/>
      <c r="AB63" s="43"/>
      <c r="AC63" s="166"/>
      <c r="AD63" s="76"/>
      <c r="AE63" s="76"/>
      <c r="AF63" s="76"/>
      <c r="AG63" s="167"/>
      <c r="AH63" s="119"/>
      <c r="AI63" s="74"/>
      <c r="AJ63" s="50"/>
    </row>
    <row r="64" spans="1:36" ht="13" x14ac:dyDescent="0.3">
      <c r="A64" s="19"/>
      <c r="B64" s="144"/>
      <c r="C64" s="42"/>
      <c r="D64" s="43"/>
      <c r="E64" s="43"/>
      <c r="F64" s="43"/>
      <c r="G64" s="43"/>
      <c r="H64" s="42"/>
      <c r="I64" s="43"/>
      <c r="J64" s="43"/>
      <c r="K64" s="43"/>
      <c r="L64" s="43"/>
      <c r="M64" s="208"/>
      <c r="N64" s="43"/>
      <c r="O64" s="43"/>
      <c r="P64" s="43"/>
      <c r="Q64" s="43"/>
      <c r="R64" s="43"/>
      <c r="S64" s="42"/>
      <c r="T64" s="43"/>
      <c r="U64" s="43"/>
      <c r="V64" s="43"/>
      <c r="W64" s="160"/>
      <c r="X64" s="43"/>
      <c r="Y64" s="43"/>
      <c r="Z64" s="43"/>
      <c r="AA64" s="43"/>
      <c r="AB64" s="43"/>
      <c r="AC64" s="166"/>
      <c r="AD64" s="76"/>
      <c r="AE64" s="76"/>
      <c r="AF64" s="76"/>
      <c r="AG64" s="167"/>
      <c r="AH64" s="119"/>
      <c r="AI64" s="74"/>
      <c r="AJ64" s="50"/>
    </row>
    <row r="65" spans="1:36" x14ac:dyDescent="0.25">
      <c r="A65" s="37" t="s">
        <v>101</v>
      </c>
      <c r="B65" s="209" t="s">
        <v>5</v>
      </c>
      <c r="C65" s="39">
        <v>1</v>
      </c>
      <c r="D65" s="207">
        <v>1</v>
      </c>
      <c r="E65" s="207">
        <v>1</v>
      </c>
      <c r="F65" s="207">
        <v>1</v>
      </c>
      <c r="G65" s="207">
        <v>1</v>
      </c>
      <c r="H65" s="39">
        <f>H16/(C16+H16)</f>
        <v>0.86319311139679022</v>
      </c>
      <c r="I65" s="207">
        <f>I16/(D16+I16)</f>
        <v>0.86319311139679022</v>
      </c>
      <c r="J65" s="207">
        <f t="shared" ref="J65:L65" si="48">J16/(E16+J16)</f>
        <v>0.86319311139679022</v>
      </c>
      <c r="K65" s="207">
        <f t="shared" si="48"/>
        <v>0.86319311139679022</v>
      </c>
      <c r="L65" s="207">
        <f t="shared" si="48"/>
        <v>0.86319311139679022</v>
      </c>
      <c r="M65" s="206"/>
      <c r="N65" s="207">
        <v>1</v>
      </c>
      <c r="O65" s="207">
        <v>1</v>
      </c>
      <c r="P65" s="207">
        <v>1</v>
      </c>
      <c r="Q65" s="207">
        <v>1</v>
      </c>
      <c r="R65" s="207">
        <v>1</v>
      </c>
      <c r="S65" s="39">
        <f>S16/(N16+S16)</f>
        <v>1.258925411635676E-10</v>
      </c>
      <c r="T65" s="207">
        <f>T16/(O16+T16)</f>
        <v>0.86319311139679022</v>
      </c>
      <c r="U65" s="207">
        <f t="shared" ref="U65:W65" si="49">U16/(P16+U16)</f>
        <v>0.86319311139679022</v>
      </c>
      <c r="V65" s="207">
        <f t="shared" si="49"/>
        <v>0.86319311139679022</v>
      </c>
      <c r="W65" s="120">
        <f t="shared" si="49"/>
        <v>0.86319311139679022</v>
      </c>
      <c r="X65" s="207"/>
      <c r="Y65" s="207"/>
      <c r="Z65" s="207"/>
      <c r="AA65" s="207"/>
      <c r="AB65" s="207"/>
      <c r="AC65" s="51"/>
      <c r="AD65" s="226"/>
      <c r="AE65" s="226"/>
      <c r="AF65" s="226"/>
      <c r="AG65" s="174"/>
      <c r="AH65" s="120"/>
      <c r="AI65" s="182" t="s">
        <v>60</v>
      </c>
      <c r="AJ65" s="50"/>
    </row>
    <row r="66" spans="1:36" ht="13" x14ac:dyDescent="0.3">
      <c r="A66" s="40" t="s">
        <v>102</v>
      </c>
      <c r="B66" s="209" t="s">
        <v>4</v>
      </c>
      <c r="C66" s="39">
        <f>C$28*C65</f>
        <v>1.5</v>
      </c>
      <c r="D66" s="207">
        <f>D$28*D65</f>
        <v>1.5</v>
      </c>
      <c r="E66" s="207">
        <f t="shared" ref="E66:G66" si="50">E$28*E65</f>
        <v>1.5</v>
      </c>
      <c r="F66" s="207">
        <f t="shared" si="50"/>
        <v>1.5</v>
      </c>
      <c r="G66" s="207">
        <f t="shared" si="50"/>
        <v>1.5</v>
      </c>
      <c r="H66" s="39">
        <f>H$29*H65</f>
        <v>0.25895793341903706</v>
      </c>
      <c r="I66" s="207">
        <f>I$29*I65</f>
        <v>0.25895793341903706</v>
      </c>
      <c r="J66" s="207">
        <f t="shared" ref="J66:L66" si="51">J$29*J65</f>
        <v>0.25895793341903706</v>
      </c>
      <c r="K66" s="207">
        <f t="shared" si="51"/>
        <v>0.25895793341903706</v>
      </c>
      <c r="L66" s="207">
        <f t="shared" si="51"/>
        <v>0.25895793341903706</v>
      </c>
      <c r="M66" s="206"/>
      <c r="N66" s="207">
        <f>N$28*N65</f>
        <v>1.5</v>
      </c>
      <c r="O66" s="207">
        <f>O$28*O65</f>
        <v>1.5</v>
      </c>
      <c r="P66" s="207">
        <f t="shared" ref="P66:R66" si="52">P$28*P65</f>
        <v>1.5</v>
      </c>
      <c r="Q66" s="207">
        <f t="shared" si="52"/>
        <v>1.5</v>
      </c>
      <c r="R66" s="207">
        <f t="shared" si="52"/>
        <v>1.5</v>
      </c>
      <c r="S66" s="39">
        <f>S$29*S65</f>
        <v>3.776776234907028E-11</v>
      </c>
      <c r="T66" s="207">
        <f>T$29*T65</f>
        <v>0.25895793341903706</v>
      </c>
      <c r="U66" s="207">
        <f t="shared" ref="U66:W66" si="53">U$29*U65</f>
        <v>0.25895793341903706</v>
      </c>
      <c r="V66" s="207">
        <f t="shared" si="53"/>
        <v>0.25895793341903706</v>
      </c>
      <c r="W66" s="120">
        <f t="shared" si="53"/>
        <v>0.25895793341903706</v>
      </c>
      <c r="X66" s="207"/>
      <c r="Y66" s="207"/>
      <c r="Z66" s="207"/>
      <c r="AA66" s="207"/>
      <c r="AB66" s="207"/>
      <c r="AC66" s="184">
        <f>SQRT(SUMSQ(C66,H66,N66,S66))</f>
        <v>2.1370679004843667</v>
      </c>
      <c r="AD66" s="248">
        <f>SQRT(SUMSQ(D66,I66,O66,T66))</f>
        <v>2.1527002630559871</v>
      </c>
      <c r="AE66" s="248">
        <f t="shared" ref="AE66:AG66" si="54">SQRT(SUMSQ(E66,J66,P66,U66))</f>
        <v>2.1527002630559871</v>
      </c>
      <c r="AF66" s="248">
        <f t="shared" si="54"/>
        <v>2.1527002630559871</v>
      </c>
      <c r="AG66" s="185">
        <f t="shared" si="54"/>
        <v>2.1527002630559871</v>
      </c>
      <c r="AH66" s="121"/>
      <c r="AI66" s="74" t="s">
        <v>74</v>
      </c>
      <c r="AJ66" s="50"/>
    </row>
    <row r="67" spans="1:36" ht="13" x14ac:dyDescent="0.3">
      <c r="A67" s="41"/>
      <c r="B67" s="26"/>
      <c r="C67" s="42"/>
      <c r="D67" s="43"/>
      <c r="E67" s="43"/>
      <c r="F67" s="43"/>
      <c r="G67" s="43"/>
      <c r="H67" s="42"/>
      <c r="I67" s="43"/>
      <c r="J67" s="43"/>
      <c r="K67" s="43"/>
      <c r="L67" s="43"/>
      <c r="M67" s="208"/>
      <c r="N67" s="43"/>
      <c r="O67" s="43"/>
      <c r="P67" s="43"/>
      <c r="Q67" s="43"/>
      <c r="R67" s="43"/>
      <c r="S67" s="42"/>
      <c r="T67" s="43"/>
      <c r="U67" s="43"/>
      <c r="V67" s="43"/>
      <c r="W67" s="160"/>
      <c r="X67" s="43"/>
      <c r="Y67" s="43"/>
      <c r="Z67" s="43"/>
      <c r="AA67" s="43"/>
      <c r="AB67" s="43"/>
      <c r="AC67" s="166"/>
      <c r="AD67" s="76"/>
      <c r="AE67" s="76"/>
      <c r="AF67" s="76"/>
      <c r="AG67" s="167"/>
      <c r="AH67" s="119"/>
      <c r="AI67" s="74"/>
      <c r="AJ67" s="50"/>
    </row>
    <row r="68" spans="1:36" ht="13" x14ac:dyDescent="0.3">
      <c r="A68" s="41"/>
      <c r="B68" s="26"/>
      <c r="C68" s="42"/>
      <c r="D68" s="43"/>
      <c r="E68" s="43"/>
      <c r="F68" s="43"/>
      <c r="G68" s="43"/>
      <c r="H68" s="42"/>
      <c r="I68" s="43"/>
      <c r="J68" s="43"/>
      <c r="K68" s="43"/>
      <c r="L68" s="43"/>
      <c r="M68" s="208"/>
      <c r="N68" s="43"/>
      <c r="O68" s="43"/>
      <c r="P68" s="43"/>
      <c r="Q68" s="43"/>
      <c r="R68" s="43"/>
      <c r="S68" s="42"/>
      <c r="T68" s="43"/>
      <c r="U68" s="43"/>
      <c r="V68" s="43"/>
      <c r="W68" s="160"/>
      <c r="X68" s="43"/>
      <c r="Y68" s="43"/>
      <c r="Z68" s="43"/>
      <c r="AA68" s="43"/>
      <c r="AB68" s="43"/>
      <c r="AC68" s="166"/>
      <c r="AD68" s="76"/>
      <c r="AE68" s="76"/>
      <c r="AF68" s="76"/>
      <c r="AG68" s="167"/>
      <c r="AH68" s="119"/>
      <c r="AI68" s="74"/>
      <c r="AJ68" s="50"/>
    </row>
    <row r="69" spans="1:36" x14ac:dyDescent="0.25">
      <c r="A69" s="37" t="s">
        <v>112</v>
      </c>
      <c r="B69" s="38" t="s">
        <v>5</v>
      </c>
      <c r="C69" s="39">
        <v>1</v>
      </c>
      <c r="D69" s="207">
        <v>1</v>
      </c>
      <c r="E69" s="207">
        <v>1</v>
      </c>
      <c r="F69" s="207">
        <v>1</v>
      </c>
      <c r="G69" s="207">
        <v>1</v>
      </c>
      <c r="H69" s="39">
        <v>1</v>
      </c>
      <c r="I69" s="207">
        <v>1</v>
      </c>
      <c r="J69" s="207">
        <v>1</v>
      </c>
      <c r="K69" s="207">
        <v>1</v>
      </c>
      <c r="L69" s="207">
        <v>1</v>
      </c>
      <c r="M69" s="206"/>
      <c r="N69" s="207">
        <v>1</v>
      </c>
      <c r="O69" s="207">
        <v>1</v>
      </c>
      <c r="P69" s="207">
        <v>1</v>
      </c>
      <c r="Q69" s="207">
        <v>1</v>
      </c>
      <c r="R69" s="207">
        <v>1</v>
      </c>
      <c r="S69" s="39">
        <v>1</v>
      </c>
      <c r="T69" s="207">
        <v>1</v>
      </c>
      <c r="U69" s="207">
        <v>1</v>
      </c>
      <c r="V69" s="207">
        <v>1</v>
      </c>
      <c r="W69" s="120">
        <v>1</v>
      </c>
      <c r="X69" s="207">
        <v>1</v>
      </c>
      <c r="Y69" s="207">
        <v>1</v>
      </c>
      <c r="Z69" s="207">
        <v>1</v>
      </c>
      <c r="AA69" s="207">
        <v>1</v>
      </c>
      <c r="AB69" s="207">
        <v>1</v>
      </c>
      <c r="AC69" s="51"/>
      <c r="AD69" s="226"/>
      <c r="AE69" s="226"/>
      <c r="AF69" s="226"/>
      <c r="AG69" s="174"/>
      <c r="AH69" s="120"/>
      <c r="AI69" s="74" t="s">
        <v>30</v>
      </c>
      <c r="AJ69" s="50"/>
    </row>
    <row r="70" spans="1:36" ht="13" x14ac:dyDescent="0.3">
      <c r="A70" s="40" t="s">
        <v>113</v>
      </c>
      <c r="B70" s="38" t="s">
        <v>4</v>
      </c>
      <c r="C70" s="39">
        <f>C$28*C69</f>
        <v>1.5</v>
      </c>
      <c r="D70" s="207">
        <f>D$28*D69</f>
        <v>1.5</v>
      </c>
      <c r="E70" s="207">
        <f t="shared" ref="E70:G70" si="55">E$28*E69</f>
        <v>1.5</v>
      </c>
      <c r="F70" s="207">
        <f t="shared" si="55"/>
        <v>1.5</v>
      </c>
      <c r="G70" s="207">
        <f t="shared" si="55"/>
        <v>1.5</v>
      </c>
      <c r="H70" s="39">
        <f>H$29*H69</f>
        <v>0.3</v>
      </c>
      <c r="I70" s="207">
        <f>I$29*I69</f>
        <v>0.3</v>
      </c>
      <c r="J70" s="207">
        <f t="shared" ref="J70:L70" si="56">J$29*J69</f>
        <v>0.3</v>
      </c>
      <c r="K70" s="207">
        <f t="shared" si="56"/>
        <v>0.3</v>
      </c>
      <c r="L70" s="207">
        <f t="shared" si="56"/>
        <v>0.3</v>
      </c>
      <c r="M70" s="206"/>
      <c r="N70" s="207">
        <f>N$28*N69</f>
        <v>1.5</v>
      </c>
      <c r="O70" s="207">
        <f>O$28*O69</f>
        <v>1.5</v>
      </c>
      <c r="P70" s="207">
        <f t="shared" ref="P70:R70" si="57">P$28*P69</f>
        <v>1.5</v>
      </c>
      <c r="Q70" s="207">
        <f t="shared" si="57"/>
        <v>1.5</v>
      </c>
      <c r="R70" s="207">
        <f t="shared" si="57"/>
        <v>1.5</v>
      </c>
      <c r="S70" s="39">
        <f>S$29*S69</f>
        <v>0.3</v>
      </c>
      <c r="T70" s="207">
        <f>T$29*T69</f>
        <v>0.3</v>
      </c>
      <c r="U70" s="207">
        <f t="shared" ref="U70:W70" si="58">U$29*U69</f>
        <v>0.3</v>
      </c>
      <c r="V70" s="207">
        <f t="shared" si="58"/>
        <v>0.3</v>
      </c>
      <c r="W70" s="120">
        <f t="shared" si="58"/>
        <v>0.3</v>
      </c>
      <c r="X70" s="207">
        <f>X30*X69</f>
        <v>4.5</v>
      </c>
      <c r="Y70" s="207">
        <f>Y30*Y69</f>
        <v>4.5</v>
      </c>
      <c r="Z70" s="207">
        <f t="shared" ref="Z70:AB70" si="59">Z30*Z69</f>
        <v>4.5</v>
      </c>
      <c r="AA70" s="207">
        <f t="shared" si="59"/>
        <v>4.5</v>
      </c>
      <c r="AB70" s="207">
        <f t="shared" si="59"/>
        <v>4.5</v>
      </c>
      <c r="AC70" s="184">
        <f>SQRT(SUMSQ(C70,H70,N70,S70))+X70</f>
        <v>6.6633307652783937</v>
      </c>
      <c r="AD70" s="248">
        <f>SQRT(SUMSQ(D70,I70,O70,T70))+Y70</f>
        <v>6.6633307652783937</v>
      </c>
      <c r="AE70" s="248">
        <f t="shared" ref="AE70:AG70" si="60">SQRT(SUMSQ(E70,J70,P70,U70))+Z70</f>
        <v>6.6633307652783937</v>
      </c>
      <c r="AF70" s="248">
        <f t="shared" si="60"/>
        <v>6.6633307652783937</v>
      </c>
      <c r="AG70" s="185">
        <f t="shared" si="60"/>
        <v>6.6633307652783937</v>
      </c>
      <c r="AH70" s="121"/>
      <c r="AI70" s="74" t="s">
        <v>75</v>
      </c>
      <c r="AJ70" s="50"/>
    </row>
    <row r="71" spans="1:36" ht="13.5" thickBot="1" x14ac:dyDescent="0.35">
      <c r="A71" s="91"/>
      <c r="B71" s="106"/>
      <c r="C71" s="210"/>
      <c r="D71" s="213"/>
      <c r="E71" s="213"/>
      <c r="F71" s="213"/>
      <c r="G71" s="213"/>
      <c r="H71" s="210"/>
      <c r="I71" s="213"/>
      <c r="J71" s="213"/>
      <c r="K71" s="213"/>
      <c r="L71" s="211"/>
      <c r="M71" s="212"/>
      <c r="N71" s="213"/>
      <c r="O71" s="213"/>
      <c r="P71" s="213"/>
      <c r="Q71" s="213"/>
      <c r="R71" s="213"/>
      <c r="S71" s="210"/>
      <c r="T71" s="213"/>
      <c r="U71" s="213"/>
      <c r="V71" s="213"/>
      <c r="W71" s="211"/>
      <c r="X71" s="213"/>
      <c r="Y71" s="213"/>
      <c r="Z71" s="213"/>
      <c r="AA71" s="213"/>
      <c r="AB71" s="213"/>
      <c r="AC71" s="163"/>
      <c r="AD71" s="250"/>
      <c r="AE71" s="250"/>
      <c r="AF71" s="250"/>
      <c r="AG71" s="122"/>
      <c r="AH71" s="122"/>
      <c r="AI71" s="75"/>
      <c r="AJ71" s="50"/>
    </row>
    <row r="72" spans="1:36" ht="13" x14ac:dyDescent="0.3">
      <c r="B72" s="26"/>
      <c r="C72" s="43"/>
      <c r="D72" s="43"/>
      <c r="E72" s="43"/>
      <c r="F72" s="43"/>
      <c r="G72" s="43"/>
      <c r="H72" s="43"/>
      <c r="I72" s="43"/>
      <c r="J72" s="43"/>
      <c r="K72" s="43"/>
      <c r="L72" s="43"/>
      <c r="M72" s="43"/>
      <c r="N72" s="43"/>
      <c r="O72" s="43"/>
      <c r="P72" s="43"/>
      <c r="Q72" s="43"/>
      <c r="R72" s="43"/>
      <c r="S72" s="43"/>
      <c r="T72" s="43"/>
      <c r="U72" s="43"/>
      <c r="V72" s="43"/>
      <c r="W72" s="43"/>
      <c r="X72" s="43"/>
      <c r="Y72" s="43"/>
      <c r="Z72" s="43"/>
      <c r="AA72" s="43"/>
      <c r="AB72" s="43"/>
      <c r="AC72" s="44"/>
      <c r="AD72" s="44"/>
      <c r="AE72" s="44"/>
      <c r="AF72" s="44"/>
      <c r="AG72" s="44"/>
      <c r="AH72" s="44"/>
      <c r="AI72" s="44"/>
      <c r="AJ72" s="50"/>
    </row>
    <row r="73" spans="1:36" ht="13.5" thickBot="1" x14ac:dyDescent="0.35">
      <c r="A73" s="214"/>
      <c r="S73" s="50"/>
      <c r="T73" s="50"/>
      <c r="U73" s="50"/>
      <c r="V73" s="50"/>
      <c r="W73" s="50"/>
      <c r="X73" s="50"/>
      <c r="AJ73" s="50"/>
    </row>
    <row r="74" spans="1:36" ht="13" x14ac:dyDescent="0.3">
      <c r="A74" s="9" t="s">
        <v>26</v>
      </c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29"/>
      <c r="T74" s="29"/>
      <c r="U74" s="29"/>
      <c r="V74" s="29"/>
      <c r="W74" s="29"/>
      <c r="X74" s="29"/>
      <c r="Y74" s="11"/>
      <c r="Z74" s="11"/>
      <c r="AA74" s="11"/>
      <c r="AB74" s="11"/>
      <c r="AC74" s="47"/>
      <c r="AD74" s="47"/>
      <c r="AE74" s="47"/>
      <c r="AF74" s="47"/>
      <c r="AG74" s="47"/>
      <c r="AH74" s="47"/>
      <c r="AI74" s="13" t="s">
        <v>0</v>
      </c>
      <c r="AJ74" s="50"/>
    </row>
    <row r="75" spans="1:36" ht="13" thickBot="1" x14ac:dyDescent="0.3">
      <c r="A75" s="101" t="s">
        <v>147</v>
      </c>
      <c r="B75" s="21"/>
      <c r="C75" s="21"/>
      <c r="D75" s="21"/>
      <c r="E75" s="21"/>
      <c r="F75" s="21"/>
      <c r="G75" s="21"/>
      <c r="H75" s="21"/>
      <c r="I75" s="21"/>
      <c r="J75" s="21"/>
      <c r="K75" s="21"/>
      <c r="L75" s="21"/>
      <c r="M75" s="21"/>
      <c r="N75" s="21"/>
      <c r="O75" s="21"/>
      <c r="P75" s="21"/>
      <c r="Q75" s="21"/>
      <c r="R75" s="21"/>
      <c r="S75" s="21"/>
      <c r="T75" s="21"/>
      <c r="U75" s="21"/>
      <c r="V75" s="21"/>
      <c r="W75" s="21"/>
      <c r="X75" s="21"/>
      <c r="Y75" s="21"/>
      <c r="Z75" s="21"/>
      <c r="AA75" s="21"/>
      <c r="AB75" s="21"/>
      <c r="AC75" s="26"/>
      <c r="AD75" s="26"/>
      <c r="AE75" s="26"/>
      <c r="AF75" s="26"/>
      <c r="AG75" s="26"/>
      <c r="AH75" s="26"/>
      <c r="AI75" s="73"/>
      <c r="AJ75" s="50"/>
    </row>
    <row r="76" spans="1:36" ht="13" x14ac:dyDescent="0.3">
      <c r="A76" s="9"/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29"/>
      <c r="T76" s="29"/>
      <c r="U76" s="29"/>
      <c r="V76" s="29"/>
      <c r="W76" s="29"/>
      <c r="X76" s="29"/>
      <c r="Y76" s="11"/>
      <c r="Z76" s="11"/>
      <c r="AA76" s="11"/>
      <c r="AB76" s="11"/>
      <c r="AC76" s="47"/>
      <c r="AD76" s="47"/>
      <c r="AE76" s="47"/>
      <c r="AF76" s="47"/>
      <c r="AG76" s="47"/>
      <c r="AH76" s="47"/>
      <c r="AI76" s="58"/>
      <c r="AJ76" s="50"/>
    </row>
    <row r="77" spans="1:36" ht="13" thickBot="1" x14ac:dyDescent="0.3">
      <c r="S77" s="50"/>
      <c r="T77" s="50"/>
      <c r="U77" s="50"/>
      <c r="V77" s="50"/>
      <c r="W77" s="50"/>
      <c r="X77" s="50"/>
      <c r="AC77" s="46"/>
      <c r="AD77" s="46"/>
      <c r="AE77" s="46"/>
      <c r="AF77" s="46"/>
      <c r="AG77" s="46"/>
      <c r="AH77" s="46"/>
      <c r="AJ77" s="50"/>
    </row>
    <row r="78" spans="1:36" ht="13" x14ac:dyDescent="0.3">
      <c r="A78" s="9" t="s">
        <v>27</v>
      </c>
      <c r="B78" s="68"/>
      <c r="C78" s="254" t="s">
        <v>83</v>
      </c>
      <c r="D78" s="255"/>
      <c r="E78" s="255"/>
      <c r="F78" s="255"/>
      <c r="G78" s="256"/>
      <c r="H78" s="254" t="s">
        <v>89</v>
      </c>
      <c r="I78" s="255"/>
      <c r="J78" s="255"/>
      <c r="K78" s="255"/>
      <c r="L78" s="256"/>
      <c r="M78" s="107" t="s">
        <v>35</v>
      </c>
      <c r="N78" s="254" t="s">
        <v>64</v>
      </c>
      <c r="O78" s="255"/>
      <c r="P78" s="255"/>
      <c r="Q78" s="255"/>
      <c r="R78" s="256"/>
      <c r="S78" s="254" t="s">
        <v>65</v>
      </c>
      <c r="T78" s="255"/>
      <c r="U78" s="255"/>
      <c r="V78" s="255"/>
      <c r="W78" s="256"/>
      <c r="X78" s="89"/>
      <c r="Y78" s="35"/>
      <c r="Z78" s="35"/>
      <c r="AA78" s="35"/>
      <c r="AB78" s="35"/>
      <c r="AC78" s="12"/>
      <c r="AD78" s="12"/>
      <c r="AE78" s="12"/>
      <c r="AF78" s="12"/>
      <c r="AG78" s="12"/>
      <c r="AH78" s="12"/>
      <c r="AI78" s="13" t="s">
        <v>0</v>
      </c>
      <c r="AJ78" s="50"/>
    </row>
    <row r="79" spans="1:36" ht="13" x14ac:dyDescent="0.3">
      <c r="A79" s="30"/>
      <c r="B79" s="15"/>
      <c r="C79" s="141" t="s">
        <v>48</v>
      </c>
      <c r="D79" s="193" t="s">
        <v>49</v>
      </c>
      <c r="E79" s="142" t="s">
        <v>129</v>
      </c>
      <c r="F79" s="193" t="s">
        <v>130</v>
      </c>
      <c r="G79" s="142" t="s">
        <v>131</v>
      </c>
      <c r="H79" s="141" t="s">
        <v>48</v>
      </c>
      <c r="I79" s="193" t="s">
        <v>49</v>
      </c>
      <c r="J79" s="142" t="s">
        <v>129</v>
      </c>
      <c r="K79" s="193" t="s">
        <v>130</v>
      </c>
      <c r="L79" s="15" t="s">
        <v>131</v>
      </c>
      <c r="M79" s="193"/>
      <c r="N79" s="141" t="s">
        <v>48</v>
      </c>
      <c r="O79" s="193" t="s">
        <v>49</v>
      </c>
      <c r="P79" s="142" t="s">
        <v>129</v>
      </c>
      <c r="Q79" s="193" t="s">
        <v>130</v>
      </c>
      <c r="R79" s="142" t="s">
        <v>131</v>
      </c>
      <c r="S79" s="141" t="s">
        <v>48</v>
      </c>
      <c r="T79" s="193" t="s">
        <v>49</v>
      </c>
      <c r="U79" s="142" t="s">
        <v>129</v>
      </c>
      <c r="V79" s="193" t="s">
        <v>130</v>
      </c>
      <c r="W79" s="15" t="s">
        <v>131</v>
      </c>
      <c r="X79" s="17"/>
      <c r="Y79" s="142"/>
      <c r="Z79" s="142"/>
      <c r="AA79" s="142"/>
      <c r="AB79" s="142"/>
      <c r="AC79" s="8"/>
      <c r="AD79" s="8"/>
      <c r="AE79" s="8"/>
      <c r="AF79" s="8"/>
      <c r="AG79" s="8"/>
      <c r="AH79" s="8"/>
      <c r="AI79" s="117"/>
      <c r="AJ79" s="50"/>
    </row>
    <row r="80" spans="1:36" ht="13" x14ac:dyDescent="0.3">
      <c r="A80" s="14"/>
      <c r="B80" s="15"/>
      <c r="C80" s="16"/>
      <c r="D80" s="17"/>
      <c r="E80" s="17"/>
      <c r="F80" s="17"/>
      <c r="G80" s="17"/>
      <c r="H80" s="16"/>
      <c r="I80" s="17"/>
      <c r="J80" s="17"/>
      <c r="K80" s="17"/>
      <c r="L80" s="159"/>
      <c r="M80" s="159"/>
      <c r="N80" s="17"/>
      <c r="O80" s="17"/>
      <c r="P80" s="17"/>
      <c r="Q80" s="17"/>
      <c r="R80" s="17"/>
      <c r="S80" s="16"/>
      <c r="T80" s="17"/>
      <c r="U80" s="17"/>
      <c r="V80" s="17"/>
      <c r="W80" s="159"/>
      <c r="X80" s="17"/>
      <c r="Y80" s="17"/>
      <c r="Z80" s="17"/>
      <c r="AA80" s="17"/>
      <c r="AB80" s="17"/>
      <c r="AC80" s="8"/>
      <c r="AD80" s="8"/>
      <c r="AE80" s="8"/>
      <c r="AF80" s="8"/>
      <c r="AG80" s="8"/>
      <c r="AH80" s="8"/>
      <c r="AI80" s="59"/>
      <c r="AJ80" s="50"/>
    </row>
    <row r="81" spans="1:36" x14ac:dyDescent="0.25">
      <c r="A81" s="19" t="s">
        <v>40</v>
      </c>
      <c r="B81" s="20" t="s">
        <v>2</v>
      </c>
      <c r="C81" s="164">
        <f>C7</f>
        <v>-98</v>
      </c>
      <c r="D81" s="215">
        <f>D7</f>
        <v>-98</v>
      </c>
      <c r="E81" s="215">
        <f t="shared" ref="E81:G81" si="61">E7</f>
        <v>-98</v>
      </c>
      <c r="F81" s="215">
        <f t="shared" si="61"/>
        <v>-98</v>
      </c>
      <c r="G81" s="215">
        <f t="shared" si="61"/>
        <v>-98</v>
      </c>
      <c r="H81" s="164"/>
      <c r="I81" s="215"/>
      <c r="J81" s="215"/>
      <c r="K81" s="215"/>
      <c r="L81" s="165"/>
      <c r="M81" s="165"/>
      <c r="N81" s="215">
        <f>N7</f>
        <v>-98</v>
      </c>
      <c r="O81" s="215">
        <f>O7</f>
        <v>-98</v>
      </c>
      <c r="P81" s="215">
        <f t="shared" ref="P81:R81" si="62">P7</f>
        <v>-98</v>
      </c>
      <c r="Q81" s="215">
        <f t="shared" si="62"/>
        <v>-98</v>
      </c>
      <c r="R81" s="215">
        <f t="shared" si="62"/>
        <v>-98</v>
      </c>
      <c r="S81" s="164"/>
      <c r="T81" s="215"/>
      <c r="U81" s="215"/>
      <c r="V81" s="215"/>
      <c r="W81" s="165"/>
      <c r="X81" s="21"/>
      <c r="Y81" s="21"/>
      <c r="Z81" s="21"/>
      <c r="AA81" s="21"/>
      <c r="AB81" s="21"/>
      <c r="AC81" s="8"/>
      <c r="AD81" s="8"/>
      <c r="AE81" s="8"/>
      <c r="AF81" s="8"/>
      <c r="AG81" s="8"/>
      <c r="AH81" s="8"/>
      <c r="AI81" s="57"/>
      <c r="AJ81" s="50"/>
    </row>
    <row r="82" spans="1:36" x14ac:dyDescent="0.25">
      <c r="A82" s="19" t="s">
        <v>3</v>
      </c>
      <c r="B82" s="20" t="s">
        <v>4</v>
      </c>
      <c r="C82" s="87"/>
      <c r="D82" s="21"/>
      <c r="E82" s="21"/>
      <c r="F82" s="21"/>
      <c r="G82" s="21"/>
      <c r="H82" s="148">
        <f>H8</f>
        <v>8</v>
      </c>
      <c r="I82" s="23">
        <f>I8</f>
        <v>8</v>
      </c>
      <c r="J82" s="23">
        <f t="shared" ref="J82:L82" si="63">J8</f>
        <v>8</v>
      </c>
      <c r="K82" s="23">
        <f t="shared" si="63"/>
        <v>8</v>
      </c>
      <c r="L82" s="139">
        <f t="shared" si="63"/>
        <v>8</v>
      </c>
      <c r="M82" s="139"/>
      <c r="N82" s="21"/>
      <c r="O82" s="21"/>
      <c r="P82" s="21"/>
      <c r="Q82" s="21"/>
      <c r="R82" s="21"/>
      <c r="S82" s="155">
        <f>S8</f>
        <v>-99</v>
      </c>
      <c r="T82" s="23">
        <f>T8</f>
        <v>8</v>
      </c>
      <c r="U82" s="23">
        <f t="shared" ref="U82:W82" si="64">U8</f>
        <v>8</v>
      </c>
      <c r="V82" s="23">
        <f t="shared" si="64"/>
        <v>8</v>
      </c>
      <c r="W82" s="139">
        <f t="shared" si="64"/>
        <v>8</v>
      </c>
      <c r="X82" s="23"/>
      <c r="Y82" s="23"/>
      <c r="Z82" s="23"/>
      <c r="AA82" s="23"/>
      <c r="AB82" s="23"/>
      <c r="AC82" s="8"/>
      <c r="AD82" s="8"/>
      <c r="AE82" s="8"/>
      <c r="AF82" s="8"/>
      <c r="AG82" s="8"/>
      <c r="AH82" s="8"/>
      <c r="AI82" s="57"/>
      <c r="AJ82" s="50"/>
    </row>
    <row r="83" spans="1:36" x14ac:dyDescent="0.25">
      <c r="A83" s="36" t="s">
        <v>66</v>
      </c>
      <c r="B83" s="60" t="s">
        <v>4</v>
      </c>
      <c r="C83" s="87"/>
      <c r="D83" s="21"/>
      <c r="E83" s="21"/>
      <c r="F83" s="21"/>
      <c r="G83" s="21"/>
      <c r="H83" s="148"/>
      <c r="I83" s="23"/>
      <c r="J83" s="23"/>
      <c r="K83" s="23"/>
      <c r="L83" s="139"/>
      <c r="M83" s="165">
        <f>M10</f>
        <v>0</v>
      </c>
      <c r="N83" s="21"/>
      <c r="O83" s="21"/>
      <c r="P83" s="21"/>
      <c r="Q83" s="21"/>
      <c r="R83" s="21"/>
      <c r="S83" s="148"/>
      <c r="T83" s="23"/>
      <c r="U83" s="23"/>
      <c r="V83" s="23"/>
      <c r="W83" s="139"/>
      <c r="X83" s="23"/>
      <c r="Y83" s="23"/>
      <c r="Z83" s="23"/>
      <c r="AA83" s="23"/>
      <c r="AB83" s="23"/>
      <c r="AC83" s="8"/>
      <c r="AD83" s="8"/>
      <c r="AE83" s="8"/>
      <c r="AF83" s="8"/>
      <c r="AG83" s="8"/>
      <c r="AH83" s="8"/>
      <c r="AI83" s="57"/>
      <c r="AJ83" s="50"/>
    </row>
    <row r="84" spans="1:36" x14ac:dyDescent="0.25">
      <c r="A84" s="19"/>
      <c r="B84" s="20"/>
      <c r="C84" s="87"/>
      <c r="D84" s="21"/>
      <c r="E84" s="21"/>
      <c r="F84" s="21"/>
      <c r="G84" s="21"/>
      <c r="H84" s="148"/>
      <c r="I84" s="23"/>
      <c r="J84" s="23"/>
      <c r="K84" s="23"/>
      <c r="L84" s="139"/>
      <c r="M84" s="20"/>
      <c r="N84" s="21"/>
      <c r="O84" s="21"/>
      <c r="P84" s="21"/>
      <c r="Q84" s="21"/>
      <c r="R84" s="21"/>
      <c r="S84" s="148"/>
      <c r="T84" s="23"/>
      <c r="U84" s="23"/>
      <c r="V84" s="23"/>
      <c r="W84" s="139"/>
      <c r="X84" s="23"/>
      <c r="Y84" s="23"/>
      <c r="Z84" s="23"/>
      <c r="AA84" s="23"/>
      <c r="AB84" s="23"/>
      <c r="AC84" s="8"/>
      <c r="AD84" s="8"/>
      <c r="AE84" s="8"/>
      <c r="AF84" s="8"/>
      <c r="AG84" s="8"/>
      <c r="AH84" s="8"/>
      <c r="AI84" s="59"/>
      <c r="AJ84" s="50"/>
    </row>
    <row r="85" spans="1:36" x14ac:dyDescent="0.25">
      <c r="A85" s="19" t="s">
        <v>10</v>
      </c>
      <c r="B85" s="20" t="s">
        <v>4</v>
      </c>
      <c r="C85" s="145">
        <v>0</v>
      </c>
      <c r="D85" s="216">
        <v>0</v>
      </c>
      <c r="E85" s="216">
        <v>0</v>
      </c>
      <c r="F85" s="216">
        <v>0</v>
      </c>
      <c r="G85" s="216">
        <v>0</v>
      </c>
      <c r="H85" s="145">
        <v>0</v>
      </c>
      <c r="I85" s="216">
        <v>0</v>
      </c>
      <c r="J85" s="216">
        <v>0</v>
      </c>
      <c r="K85" s="216">
        <v>0</v>
      </c>
      <c r="L85" s="146">
        <v>0</v>
      </c>
      <c r="M85" s="146">
        <v>-3</v>
      </c>
      <c r="N85" s="216">
        <v>0</v>
      </c>
      <c r="O85" s="216">
        <v>0</v>
      </c>
      <c r="P85" s="216">
        <v>0</v>
      </c>
      <c r="Q85" s="216">
        <v>0</v>
      </c>
      <c r="R85" s="216">
        <v>0</v>
      </c>
      <c r="S85" s="145">
        <v>0</v>
      </c>
      <c r="T85" s="216">
        <v>3.7</v>
      </c>
      <c r="U85" s="216">
        <v>3.7</v>
      </c>
      <c r="V85" s="216">
        <v>3.7</v>
      </c>
      <c r="W85" s="146">
        <v>3.7</v>
      </c>
      <c r="X85" s="23"/>
      <c r="Y85" s="23"/>
      <c r="Z85" s="23"/>
      <c r="AA85" s="23"/>
      <c r="AB85" s="23"/>
      <c r="AC85" s="8"/>
      <c r="AD85" s="8"/>
      <c r="AE85" s="8"/>
      <c r="AF85" s="8"/>
      <c r="AG85" s="8"/>
      <c r="AH85" s="8"/>
      <c r="AI85" s="22" t="s">
        <v>8</v>
      </c>
    </row>
    <row r="86" spans="1:36" ht="13" x14ac:dyDescent="0.3">
      <c r="A86" s="36" t="s">
        <v>9</v>
      </c>
      <c r="B86" s="20" t="s">
        <v>4</v>
      </c>
      <c r="C86" s="166">
        <f>C81+C85</f>
        <v>-98</v>
      </c>
      <c r="D86" s="76">
        <f>D81+D85</f>
        <v>-98</v>
      </c>
      <c r="E86" s="76">
        <f t="shared" ref="E86:G86" si="65">E81+E85</f>
        <v>-98</v>
      </c>
      <c r="F86" s="76">
        <f t="shared" si="65"/>
        <v>-98</v>
      </c>
      <c r="G86" s="76">
        <f t="shared" si="65"/>
        <v>-98</v>
      </c>
      <c r="H86" s="166">
        <f>H82+H85</f>
        <v>8</v>
      </c>
      <c r="I86" s="76">
        <f>I82+I85</f>
        <v>8</v>
      </c>
      <c r="J86" s="76">
        <f t="shared" ref="J86:L86" si="66">J82+J85</f>
        <v>8</v>
      </c>
      <c r="K86" s="76">
        <f t="shared" si="66"/>
        <v>8</v>
      </c>
      <c r="L86" s="167">
        <f t="shared" si="66"/>
        <v>8</v>
      </c>
      <c r="M86" s="167">
        <f>M83+M85</f>
        <v>-3</v>
      </c>
      <c r="N86" s="76">
        <f>N81+N85</f>
        <v>-98</v>
      </c>
      <c r="O86" s="76">
        <f>O81+O85</f>
        <v>-98</v>
      </c>
      <c r="P86" s="76">
        <f t="shared" ref="P86:R86" si="67">P81+P85</f>
        <v>-98</v>
      </c>
      <c r="Q86" s="76">
        <f t="shared" si="67"/>
        <v>-98</v>
      </c>
      <c r="R86" s="76">
        <f t="shared" si="67"/>
        <v>-98</v>
      </c>
      <c r="S86" s="172">
        <f>S82+S85</f>
        <v>-99</v>
      </c>
      <c r="T86" s="76">
        <f>T82+T85</f>
        <v>11.7</v>
      </c>
      <c r="U86" s="76">
        <f t="shared" ref="U86:W86" si="68">U82+U85</f>
        <v>11.7</v>
      </c>
      <c r="V86" s="76">
        <f t="shared" si="68"/>
        <v>11.7</v>
      </c>
      <c r="W86" s="167">
        <f t="shared" si="68"/>
        <v>11.7</v>
      </c>
      <c r="X86" s="76"/>
      <c r="Y86" s="76"/>
      <c r="Z86" s="76"/>
      <c r="AA86" s="76"/>
      <c r="AB86" s="76"/>
      <c r="AC86" s="8"/>
      <c r="AD86" s="8"/>
      <c r="AE86" s="8"/>
      <c r="AF86" s="8"/>
      <c r="AG86" s="8"/>
      <c r="AH86" s="8"/>
      <c r="AI86" s="22" t="s">
        <v>12</v>
      </c>
    </row>
    <row r="87" spans="1:36" x14ac:dyDescent="0.25">
      <c r="A87" s="19"/>
      <c r="B87" s="20"/>
      <c r="C87" s="111"/>
      <c r="D87" s="18"/>
      <c r="E87" s="18"/>
      <c r="F87" s="18"/>
      <c r="G87" s="18"/>
      <c r="H87" s="111"/>
      <c r="I87" s="18"/>
      <c r="J87" s="18"/>
      <c r="K87" s="18"/>
      <c r="L87" s="20"/>
      <c r="M87" s="20"/>
      <c r="N87" s="18"/>
      <c r="O87" s="18"/>
      <c r="P87" s="18"/>
      <c r="Q87" s="18"/>
      <c r="R87" s="18"/>
      <c r="S87" s="111"/>
      <c r="T87" s="18"/>
      <c r="U87" s="18"/>
      <c r="V87" s="18"/>
      <c r="W87" s="20"/>
      <c r="X87" s="23"/>
      <c r="Y87" s="23"/>
      <c r="Z87" s="23"/>
      <c r="AA87" s="23"/>
      <c r="AB87" s="23"/>
      <c r="AC87" s="8"/>
      <c r="AD87" s="8"/>
      <c r="AE87" s="8"/>
      <c r="AF87" s="8"/>
      <c r="AG87" s="8"/>
      <c r="AH87" s="8"/>
      <c r="AI87" s="59"/>
    </row>
    <row r="88" spans="1:36" ht="13" x14ac:dyDescent="0.3">
      <c r="A88" s="49" t="s">
        <v>7</v>
      </c>
      <c r="B88" s="20"/>
      <c r="C88" s="111"/>
      <c r="D88" s="18"/>
      <c r="E88" s="18"/>
      <c r="F88" s="18"/>
      <c r="G88" s="18"/>
      <c r="H88" s="111"/>
      <c r="I88" s="18"/>
      <c r="J88" s="18"/>
      <c r="K88" s="18"/>
      <c r="L88" s="20"/>
      <c r="M88" s="20"/>
      <c r="N88" s="18"/>
      <c r="O88" s="18"/>
      <c r="P88" s="18"/>
      <c r="Q88" s="18"/>
      <c r="R88" s="18"/>
      <c r="S88" s="111"/>
      <c r="T88" s="18"/>
      <c r="U88" s="18"/>
      <c r="V88" s="18"/>
      <c r="W88" s="20"/>
      <c r="X88" s="23"/>
      <c r="Y88" s="23"/>
      <c r="Z88" s="23"/>
      <c r="AA88" s="23"/>
      <c r="AB88" s="23"/>
      <c r="AC88" s="8"/>
      <c r="AD88" s="8"/>
      <c r="AE88" s="8"/>
      <c r="AF88" s="8"/>
      <c r="AG88" s="8"/>
      <c r="AH88" s="8"/>
      <c r="AI88" s="59"/>
    </row>
    <row r="89" spans="1:36" x14ac:dyDescent="0.25">
      <c r="A89" s="19" t="s">
        <v>28</v>
      </c>
      <c r="B89" s="20" t="s">
        <v>43</v>
      </c>
      <c r="C89" s="152">
        <f>(10^12)*(10^-3)*(C5/15)*10^(C86/10)</f>
        <v>0.15848931924611098</v>
      </c>
      <c r="D89" s="77">
        <f>(10^12)*(10^-3)*(D5/15)*10^(D86/10)</f>
        <v>0.15848931924611098</v>
      </c>
      <c r="E89" s="77">
        <f t="shared" ref="E89:G89" si="69">(10^12)*(10^-3)*(E5/15)*10^(E86/10)</f>
        <v>0.15848931924611098</v>
      </c>
      <c r="F89" s="77">
        <f t="shared" si="69"/>
        <v>0.15848931924611098</v>
      </c>
      <c r="G89" s="77">
        <f t="shared" si="69"/>
        <v>0.15848931924611098</v>
      </c>
      <c r="H89" s="152">
        <f>(10^12)*(10^-3)*(C5/15)*10^((C86+H86)/10)</f>
        <v>1</v>
      </c>
      <c r="I89" s="77">
        <f>(10^12)*(10^-3)*(D5/15)*10^((D86+I86)/10)</f>
        <v>1</v>
      </c>
      <c r="J89" s="77">
        <f t="shared" ref="J89:L89" si="70">(10^12)*(10^-3)*(E5/15)*10^((E86+J86)/10)</f>
        <v>1</v>
      </c>
      <c r="K89" s="77">
        <f t="shared" si="70"/>
        <v>1</v>
      </c>
      <c r="L89" s="138">
        <f t="shared" si="70"/>
        <v>1</v>
      </c>
      <c r="M89" s="138"/>
      <c r="N89" s="152">
        <f>(10^12)*(10^-3)*(N5/15)*10^(N86/10)</f>
        <v>0.15848931924611098</v>
      </c>
      <c r="O89" s="77">
        <f>(10^12)*(10^-3)*(O5/15)*10^(O86/10)</f>
        <v>0.15848931924611098</v>
      </c>
      <c r="P89" s="77">
        <f t="shared" ref="P89:R89" si="71">(10^12)*(10^-3)*(P5/15)*10^(P86/10)</f>
        <v>0.15848931924611098</v>
      </c>
      <c r="Q89" s="77">
        <f t="shared" si="71"/>
        <v>0.15848931924611098</v>
      </c>
      <c r="R89" s="77">
        <f t="shared" si="71"/>
        <v>0.15848931924611098</v>
      </c>
      <c r="S89" s="152">
        <f>(10^12)*(10^-3)*(N5/15)*10^((N86+S86)/10)</f>
        <v>1.9952623149688722E-11</v>
      </c>
      <c r="T89" s="77">
        <f>(10^12)*(10^-3)*(O5/15)*10^((O86+T86)/10)</f>
        <v>2.3442288153199238</v>
      </c>
      <c r="U89" s="77">
        <f t="shared" ref="U89:W89" si="72">(10^12)*(10^-3)*(P5/15)*10^((P86+U86)/10)</f>
        <v>2.3442288153199238</v>
      </c>
      <c r="V89" s="77">
        <f t="shared" si="72"/>
        <v>2.3442288153199238</v>
      </c>
      <c r="W89" s="138">
        <f t="shared" si="72"/>
        <v>2.3442288153199238</v>
      </c>
      <c r="X89" s="77"/>
      <c r="Y89" s="77"/>
      <c r="Z89" s="77"/>
      <c r="AA89" s="77"/>
      <c r="AB89" s="77"/>
      <c r="AC89" s="8"/>
      <c r="AD89" s="8"/>
      <c r="AE89" s="8"/>
      <c r="AF89" s="8"/>
      <c r="AG89" s="8"/>
      <c r="AH89" s="8"/>
      <c r="AI89" s="59"/>
    </row>
    <row r="90" spans="1:36" ht="13" x14ac:dyDescent="0.3">
      <c r="A90" s="32" t="s">
        <v>51</v>
      </c>
      <c r="B90" s="20" t="s">
        <v>4</v>
      </c>
      <c r="C90" s="111"/>
      <c r="D90" s="18"/>
      <c r="E90" s="18"/>
      <c r="F90" s="18"/>
      <c r="G90" s="18"/>
      <c r="H90" s="170">
        <f>10*LOG10(H89/C89)</f>
        <v>8.0000000000000089</v>
      </c>
      <c r="I90" s="34">
        <f>10*LOG10(I89/D89)</f>
        <v>8.0000000000000089</v>
      </c>
      <c r="J90" s="34">
        <f t="shared" ref="J90:L90" si="73">10*LOG10(J89/E89)</f>
        <v>8.0000000000000089</v>
      </c>
      <c r="K90" s="34">
        <f t="shared" si="73"/>
        <v>8.0000000000000089</v>
      </c>
      <c r="L90" s="171">
        <f t="shared" si="73"/>
        <v>8.0000000000000089</v>
      </c>
      <c r="M90" s="171"/>
      <c r="N90" s="111"/>
      <c r="O90" s="18"/>
      <c r="P90" s="18"/>
      <c r="Q90" s="18"/>
      <c r="R90" s="18"/>
      <c r="S90" s="173">
        <f>10*LOG10(S89/N89)</f>
        <v>-99</v>
      </c>
      <c r="T90" s="34">
        <f>10*LOG10(T89/O89)</f>
        <v>11.700000000000014</v>
      </c>
      <c r="U90" s="34">
        <f t="shared" ref="U90:W90" si="74">10*LOG10(U89/P89)</f>
        <v>11.700000000000014</v>
      </c>
      <c r="V90" s="34">
        <f t="shared" si="74"/>
        <v>11.700000000000014</v>
      </c>
      <c r="W90" s="171">
        <f t="shared" si="74"/>
        <v>11.700000000000014</v>
      </c>
      <c r="X90" s="76"/>
      <c r="Y90" s="34"/>
      <c r="Z90" s="34"/>
      <c r="AA90" s="34"/>
      <c r="AB90" s="34"/>
      <c r="AC90" s="8"/>
      <c r="AD90" s="8"/>
      <c r="AE90" s="8"/>
      <c r="AF90" s="8"/>
      <c r="AG90" s="8"/>
      <c r="AH90" s="8"/>
      <c r="AI90" s="22"/>
    </row>
    <row r="91" spans="1:36" ht="13" x14ac:dyDescent="0.3">
      <c r="A91" s="158" t="s">
        <v>54</v>
      </c>
      <c r="B91" s="20" t="s">
        <v>41</v>
      </c>
      <c r="C91" s="111"/>
      <c r="D91" s="18"/>
      <c r="E91" s="18"/>
      <c r="F91" s="18"/>
      <c r="G91" s="18"/>
      <c r="H91" s="170">
        <f>C86+H86+10*LOG(C5/15)</f>
        <v>-90</v>
      </c>
      <c r="I91" s="34">
        <f>D86+I86+10*LOG(D5/15)</f>
        <v>-90</v>
      </c>
      <c r="J91" s="34">
        <f t="shared" ref="J91:L91" si="75">E86+J86+10*LOG(E5/15)</f>
        <v>-90</v>
      </c>
      <c r="K91" s="34">
        <f t="shared" si="75"/>
        <v>-90</v>
      </c>
      <c r="L91" s="171">
        <f t="shared" si="75"/>
        <v>-90</v>
      </c>
      <c r="M91" s="171"/>
      <c r="N91" s="111"/>
      <c r="O91" s="18"/>
      <c r="P91" s="18"/>
      <c r="Q91" s="18"/>
      <c r="R91" s="18"/>
      <c r="S91" s="173">
        <f>N86+S86+10*LOG(N5/15)</f>
        <v>-197</v>
      </c>
      <c r="T91" s="34">
        <f>O86+T86+10*LOG(O5/15)</f>
        <v>-86.3</v>
      </c>
      <c r="U91" s="34">
        <f t="shared" ref="U91:W91" si="76">P86+U86+10*LOG(P5/15)</f>
        <v>-86.3</v>
      </c>
      <c r="V91" s="34">
        <f t="shared" si="76"/>
        <v>-86.3</v>
      </c>
      <c r="W91" s="171">
        <f t="shared" si="76"/>
        <v>-86.3</v>
      </c>
      <c r="X91" s="76"/>
      <c r="Y91" s="34"/>
      <c r="Z91" s="34"/>
      <c r="AA91" s="34"/>
      <c r="AB91" s="34"/>
      <c r="AC91" s="8"/>
      <c r="AD91" s="8"/>
      <c r="AE91" s="8"/>
      <c r="AF91" s="8"/>
      <c r="AG91" s="8"/>
      <c r="AH91" s="8"/>
      <c r="AI91" s="22"/>
    </row>
    <row r="92" spans="1:36" ht="13" x14ac:dyDescent="0.3">
      <c r="A92" s="134" t="s">
        <v>33</v>
      </c>
      <c r="B92" s="20" t="s">
        <v>42</v>
      </c>
      <c r="C92" s="168">
        <f>10*LOG((C89+H89)*10^-9)+10*LOG(H9*12)</f>
        <v>-61.409233761741973</v>
      </c>
      <c r="D92" s="231">
        <f>10*LOG((D89+I89)*10^-9)+10*LOG(I9*12)</f>
        <v>-61.409233761741973</v>
      </c>
      <c r="E92" s="231">
        <f t="shared" ref="E92:G92" si="77">10*LOG((E89+J89)*10^-9)+10*LOG(J9*12)</f>
        <v>-61.409233761741973</v>
      </c>
      <c r="F92" s="231">
        <f t="shared" si="77"/>
        <v>-61.409233761741973</v>
      </c>
      <c r="G92" s="231">
        <f t="shared" si="77"/>
        <v>-61.409233761741973</v>
      </c>
      <c r="H92" s="168"/>
      <c r="I92" s="231"/>
      <c r="J92" s="231"/>
      <c r="K92" s="231"/>
      <c r="L92" s="169"/>
      <c r="M92" s="169"/>
      <c r="N92" s="168">
        <f>10*LOG((N89+S89)*10^-9)+10*LOG(S9*12)</f>
        <v>-70.048154102629027</v>
      </c>
      <c r="O92" s="231">
        <f>10*LOG((O89+T89)*10^-9)+10*LOG(T9*12)</f>
        <v>-58.064034698166765</v>
      </c>
      <c r="P92" s="231">
        <f t="shared" ref="P92:R92" si="78">10*LOG((P89+U89)*10^-9)+10*LOG(U9*12)</f>
        <v>-58.064034698166765</v>
      </c>
      <c r="Q92" s="231">
        <f t="shared" si="78"/>
        <v>-58.064034698166765</v>
      </c>
      <c r="R92" s="231">
        <f t="shared" si="78"/>
        <v>-58.064034698166765</v>
      </c>
      <c r="S92" s="168"/>
      <c r="T92" s="231"/>
      <c r="U92" s="231"/>
      <c r="V92" s="231"/>
      <c r="W92" s="169"/>
      <c r="X92" s="21"/>
      <c r="Y92" s="24"/>
      <c r="Z92" s="24"/>
      <c r="AA92" s="24"/>
      <c r="AB92" s="24"/>
      <c r="AC92" s="8"/>
      <c r="AD92" s="8"/>
      <c r="AE92" s="8"/>
      <c r="AF92" s="8"/>
      <c r="AG92" s="8"/>
      <c r="AH92" s="8"/>
      <c r="AI92" s="22"/>
    </row>
    <row r="93" spans="1:36" ht="13" x14ac:dyDescent="0.3">
      <c r="A93" s="199" t="s">
        <v>106</v>
      </c>
      <c r="B93" s="200" t="s">
        <v>4</v>
      </c>
      <c r="C93" s="168"/>
      <c r="D93" s="231"/>
      <c r="E93" s="231"/>
      <c r="F93" s="231"/>
      <c r="G93" s="231"/>
      <c r="H93" s="168"/>
      <c r="I93" s="231"/>
      <c r="J93" s="231"/>
      <c r="K93" s="231"/>
      <c r="L93" s="169"/>
      <c r="M93" s="169"/>
      <c r="N93" s="217"/>
      <c r="O93" s="217"/>
      <c r="P93" s="217"/>
      <c r="Q93" s="217"/>
      <c r="R93" s="217"/>
      <c r="S93" s="155">
        <f>S91-H91</f>
        <v>-107</v>
      </c>
      <c r="T93" s="23">
        <f>T91-I91</f>
        <v>3.7000000000000028</v>
      </c>
      <c r="U93" s="23">
        <f t="shared" ref="U93:W93" si="79">U91-J91</f>
        <v>3.7000000000000028</v>
      </c>
      <c r="V93" s="23">
        <f t="shared" si="79"/>
        <v>3.7000000000000028</v>
      </c>
      <c r="W93" s="139">
        <f t="shared" si="79"/>
        <v>3.7000000000000028</v>
      </c>
      <c r="X93" s="21"/>
      <c r="Y93" s="24"/>
      <c r="Z93" s="24"/>
      <c r="AA93" s="24"/>
      <c r="AB93" s="24"/>
      <c r="AC93" s="8"/>
      <c r="AD93" s="8"/>
      <c r="AE93" s="8"/>
      <c r="AF93" s="8"/>
      <c r="AG93" s="8"/>
      <c r="AH93" s="8"/>
      <c r="AI93" s="22"/>
    </row>
    <row r="94" spans="1:36" ht="13" x14ac:dyDescent="0.3">
      <c r="A94" s="199" t="s">
        <v>100</v>
      </c>
      <c r="B94" s="200" t="s">
        <v>4</v>
      </c>
      <c r="C94" s="168"/>
      <c r="D94" s="231"/>
      <c r="E94" s="231"/>
      <c r="F94" s="231"/>
      <c r="G94" s="231"/>
      <c r="H94" s="168"/>
      <c r="I94" s="231"/>
      <c r="J94" s="231"/>
      <c r="K94" s="231"/>
      <c r="L94" s="169"/>
      <c r="M94" s="169"/>
      <c r="N94" s="148">
        <f>N92-C92</f>
        <v>-8.6389203408870543</v>
      </c>
      <c r="O94" s="23">
        <f>O92-D92</f>
        <v>3.3451990635752082</v>
      </c>
      <c r="P94" s="23">
        <f t="shared" ref="P94:R94" si="80">P92-E92</f>
        <v>3.3451990635752082</v>
      </c>
      <c r="Q94" s="23">
        <f t="shared" si="80"/>
        <v>3.3451990635752082</v>
      </c>
      <c r="R94" s="23">
        <f t="shared" si="80"/>
        <v>3.3451990635752082</v>
      </c>
      <c r="S94" s="148"/>
      <c r="T94" s="21"/>
      <c r="U94" s="21"/>
      <c r="V94" s="21"/>
      <c r="W94" s="60"/>
      <c r="X94" s="21"/>
      <c r="Y94" s="24"/>
      <c r="Z94" s="24"/>
      <c r="AA94" s="24"/>
      <c r="AB94" s="24"/>
      <c r="AC94" s="8"/>
      <c r="AD94" s="8"/>
      <c r="AE94" s="8"/>
      <c r="AF94" s="8"/>
      <c r="AG94" s="8"/>
      <c r="AH94" s="8"/>
      <c r="AI94" s="22"/>
    </row>
    <row r="95" spans="1:36" ht="13" thickBot="1" x14ac:dyDescent="0.3">
      <c r="A95" s="133" t="s">
        <v>107</v>
      </c>
      <c r="B95" s="218" t="s">
        <v>4</v>
      </c>
      <c r="C95" s="147"/>
      <c r="D95" s="195"/>
      <c r="E95" s="195"/>
      <c r="F95" s="195"/>
      <c r="G95" s="195"/>
      <c r="H95" s="154"/>
      <c r="I95" s="220"/>
      <c r="J95" s="220"/>
      <c r="K95" s="220"/>
      <c r="L95" s="140"/>
      <c r="M95" s="219"/>
      <c r="N95" s="220"/>
      <c r="O95" s="220"/>
      <c r="P95" s="220"/>
      <c r="Q95" s="220"/>
      <c r="R95" s="220"/>
      <c r="S95" s="156">
        <f>S91-H91-$M86</f>
        <v>-104</v>
      </c>
      <c r="T95" s="86">
        <f>T91-I91-$M86</f>
        <v>6.7000000000000028</v>
      </c>
      <c r="U95" s="86">
        <f t="shared" ref="U95:W95" si="81">U91-J91-$M86</f>
        <v>6.7000000000000028</v>
      </c>
      <c r="V95" s="86">
        <f t="shared" si="81"/>
        <v>6.7000000000000028</v>
      </c>
      <c r="W95" s="175">
        <f t="shared" si="81"/>
        <v>6.7000000000000028</v>
      </c>
      <c r="X95" s="23"/>
      <c r="Y95" s="24"/>
      <c r="Z95" s="24"/>
      <c r="AA95" s="24"/>
      <c r="AB95" s="24"/>
      <c r="AC95" s="8"/>
      <c r="AD95" s="8"/>
      <c r="AE95" s="8"/>
      <c r="AF95" s="8"/>
      <c r="AG95" s="8"/>
      <c r="AH95" s="8"/>
      <c r="AI95" s="22"/>
    </row>
    <row r="96" spans="1:36" s="67" customFormat="1" ht="13" x14ac:dyDescent="0.3">
      <c r="A96" s="88"/>
      <c r="B96" s="66"/>
      <c r="C96" s="66"/>
      <c r="D96" s="66"/>
      <c r="E96" s="66"/>
      <c r="F96" s="66"/>
      <c r="G96" s="66"/>
      <c r="H96" s="66"/>
      <c r="I96" s="66"/>
      <c r="J96" s="66"/>
      <c r="K96" s="66"/>
      <c r="L96" s="66"/>
      <c r="M96" s="66"/>
      <c r="N96" s="221"/>
      <c r="O96" s="66"/>
      <c r="P96" s="66"/>
      <c r="Q96" s="66"/>
      <c r="R96" s="66"/>
      <c r="S96" s="114"/>
      <c r="T96" s="113"/>
      <c r="U96" s="113"/>
      <c r="V96" s="113"/>
      <c r="W96" s="113"/>
      <c r="X96" s="113"/>
      <c r="Y96" s="71"/>
      <c r="Z96" s="71"/>
      <c r="AA96" s="71"/>
      <c r="AB96" s="71"/>
      <c r="AC96" s="71"/>
      <c r="AD96" s="71"/>
      <c r="AE96" s="71"/>
      <c r="AF96" s="71"/>
      <c r="AG96" s="71"/>
      <c r="AH96" s="71"/>
      <c r="AI96" s="71"/>
    </row>
    <row r="97" spans="1:35" s="67" customFormat="1" ht="13.5" thickBot="1" x14ac:dyDescent="0.35">
      <c r="A97" s="69"/>
      <c r="B97" s="66"/>
      <c r="C97" s="66"/>
      <c r="D97" s="66"/>
      <c r="E97" s="66"/>
      <c r="F97" s="66"/>
      <c r="G97" s="66"/>
      <c r="H97" s="66"/>
      <c r="I97" s="66"/>
      <c r="J97" s="66"/>
      <c r="K97" s="66"/>
      <c r="L97" s="66"/>
      <c r="M97" s="66"/>
      <c r="N97" s="66"/>
      <c r="O97" s="66"/>
      <c r="P97" s="66"/>
      <c r="Q97" s="66"/>
      <c r="R97" s="66"/>
      <c r="S97" s="114"/>
      <c r="T97" s="114"/>
      <c r="U97" s="114"/>
      <c r="V97" s="114"/>
      <c r="W97" s="114"/>
      <c r="X97" s="114"/>
      <c r="Y97" s="66"/>
      <c r="Z97" s="66"/>
      <c r="AA97" s="66"/>
      <c r="AB97" s="66"/>
      <c r="AC97" s="66"/>
      <c r="AD97" s="66"/>
      <c r="AE97" s="66"/>
      <c r="AF97" s="66"/>
      <c r="AG97" s="66"/>
      <c r="AH97" s="66"/>
      <c r="AI97" s="66"/>
    </row>
    <row r="98" spans="1:35" ht="13" x14ac:dyDescent="0.3">
      <c r="A98" s="9" t="s">
        <v>29</v>
      </c>
      <c r="B98" s="11"/>
      <c r="C98" s="254" t="s">
        <v>83</v>
      </c>
      <c r="D98" s="255"/>
      <c r="E98" s="255"/>
      <c r="F98" s="255"/>
      <c r="G98" s="256"/>
      <c r="H98" s="254" t="s">
        <v>89</v>
      </c>
      <c r="I98" s="255"/>
      <c r="J98" s="255"/>
      <c r="K98" s="255"/>
      <c r="L98" s="256"/>
      <c r="M98" s="196"/>
      <c r="N98" s="254" t="s">
        <v>64</v>
      </c>
      <c r="O98" s="255"/>
      <c r="P98" s="255"/>
      <c r="Q98" s="255"/>
      <c r="R98" s="256"/>
      <c r="S98" s="254" t="s">
        <v>65</v>
      </c>
      <c r="T98" s="255"/>
      <c r="U98" s="255"/>
      <c r="V98" s="255"/>
      <c r="W98" s="256"/>
      <c r="X98" s="112"/>
      <c r="Y98" s="35"/>
      <c r="Z98" s="35"/>
      <c r="AA98" s="35"/>
      <c r="AB98" s="35"/>
      <c r="AC98" s="257" t="s">
        <v>18</v>
      </c>
      <c r="AD98" s="258"/>
      <c r="AE98" s="258"/>
      <c r="AF98" s="258"/>
      <c r="AG98" s="259"/>
      <c r="AH98" s="99" t="s">
        <v>62</v>
      </c>
      <c r="AI98" s="13" t="s">
        <v>61</v>
      </c>
    </row>
    <row r="99" spans="1:35" ht="13" x14ac:dyDescent="0.3">
      <c r="A99" s="30"/>
      <c r="B99" s="18"/>
      <c r="C99" s="141" t="s">
        <v>48</v>
      </c>
      <c r="D99" s="193" t="s">
        <v>49</v>
      </c>
      <c r="E99" s="142" t="s">
        <v>129</v>
      </c>
      <c r="F99" s="193" t="s">
        <v>130</v>
      </c>
      <c r="G99" s="142" t="s">
        <v>131</v>
      </c>
      <c r="H99" s="141" t="s">
        <v>48</v>
      </c>
      <c r="I99" s="193" t="s">
        <v>49</v>
      </c>
      <c r="J99" s="142" t="s">
        <v>129</v>
      </c>
      <c r="K99" s="193" t="s">
        <v>130</v>
      </c>
      <c r="L99" s="15" t="s">
        <v>131</v>
      </c>
      <c r="M99" s="193"/>
      <c r="N99" s="141" t="s">
        <v>48</v>
      </c>
      <c r="O99" s="193" t="s">
        <v>49</v>
      </c>
      <c r="P99" s="142" t="s">
        <v>129</v>
      </c>
      <c r="Q99" s="193" t="s">
        <v>130</v>
      </c>
      <c r="R99" s="142" t="s">
        <v>131</v>
      </c>
      <c r="S99" s="141" t="s">
        <v>48</v>
      </c>
      <c r="T99" s="193" t="s">
        <v>49</v>
      </c>
      <c r="U99" s="142" t="s">
        <v>129</v>
      </c>
      <c r="V99" s="193" t="s">
        <v>130</v>
      </c>
      <c r="W99" s="142" t="s">
        <v>131</v>
      </c>
      <c r="X99" s="16"/>
      <c r="Y99" s="142"/>
      <c r="Z99" s="142"/>
      <c r="AA99" s="142"/>
      <c r="AB99" s="142"/>
      <c r="AC99" s="141" t="s">
        <v>48</v>
      </c>
      <c r="AD99" s="193" t="s">
        <v>49</v>
      </c>
      <c r="AE99" s="142" t="s">
        <v>129</v>
      </c>
      <c r="AF99" s="193" t="s">
        <v>130</v>
      </c>
      <c r="AG99" s="142" t="s">
        <v>131</v>
      </c>
      <c r="AH99" s="96"/>
      <c r="AI99" s="143"/>
    </row>
    <row r="100" spans="1:35" ht="13" x14ac:dyDescent="0.3">
      <c r="A100" s="30"/>
      <c r="B100" s="18"/>
      <c r="C100" s="80"/>
      <c r="D100" s="26"/>
      <c r="E100" s="26"/>
      <c r="F100" s="26"/>
      <c r="G100" s="26"/>
      <c r="H100" s="80"/>
      <c r="I100" s="26"/>
      <c r="J100" s="26"/>
      <c r="K100" s="26"/>
      <c r="L100" s="144"/>
      <c r="M100" s="144"/>
      <c r="N100" s="80"/>
      <c r="O100" s="26"/>
      <c r="P100" s="26"/>
      <c r="Q100" s="26"/>
      <c r="R100" s="26"/>
      <c r="S100" s="80"/>
      <c r="T100" s="26"/>
      <c r="U100" s="26"/>
      <c r="V100" s="26"/>
      <c r="W100" s="26"/>
      <c r="X100" s="16"/>
      <c r="Y100" s="17"/>
      <c r="Z100" s="17"/>
      <c r="AA100" s="17"/>
      <c r="AB100" s="17"/>
      <c r="AC100" s="16"/>
      <c r="AD100" s="17"/>
      <c r="AE100" s="17"/>
      <c r="AF100" s="17"/>
      <c r="AG100" s="159"/>
      <c r="AH100" s="96"/>
      <c r="AI100" s="55"/>
    </row>
    <row r="101" spans="1:35" x14ac:dyDescent="0.25">
      <c r="A101" s="37" t="s">
        <v>94</v>
      </c>
      <c r="B101" s="38" t="s">
        <v>4</v>
      </c>
      <c r="C101" s="51"/>
      <c r="D101" s="226"/>
      <c r="E101" s="226"/>
      <c r="F101" s="226"/>
      <c r="G101" s="226"/>
      <c r="H101" s="93">
        <f>H102-AC102</f>
        <v>7.7000000000000091</v>
      </c>
      <c r="I101" s="225">
        <f>I102-AD102</f>
        <v>7.7000000000000091</v>
      </c>
      <c r="J101" s="225">
        <f t="shared" ref="J101:L101" si="82">J102-AE102</f>
        <v>7.7000000000000091</v>
      </c>
      <c r="K101" s="225">
        <f t="shared" si="82"/>
        <v>7.7000000000000091</v>
      </c>
      <c r="L101" s="225">
        <f t="shared" si="82"/>
        <v>7.7000000000000091</v>
      </c>
      <c r="M101" s="123"/>
      <c r="N101" s="51"/>
      <c r="O101" s="226"/>
      <c r="P101" s="226"/>
      <c r="Q101" s="226"/>
      <c r="R101" s="226"/>
      <c r="S101" s="51"/>
      <c r="T101" s="226"/>
      <c r="U101" s="226"/>
      <c r="V101" s="226"/>
      <c r="W101" s="226"/>
      <c r="X101" s="51"/>
      <c r="Y101" s="226"/>
      <c r="Z101" s="226"/>
      <c r="AA101" s="226"/>
      <c r="AB101" s="226"/>
      <c r="AC101" s="51"/>
      <c r="AD101" s="226"/>
      <c r="AE101" s="226"/>
      <c r="AF101" s="226"/>
      <c r="AG101" s="174"/>
      <c r="AH101" s="125">
        <v>-4</v>
      </c>
      <c r="AI101" s="126" t="s">
        <v>137</v>
      </c>
    </row>
    <row r="102" spans="1:35" ht="13" x14ac:dyDescent="0.3">
      <c r="A102" s="40" t="s">
        <v>95</v>
      </c>
      <c r="B102" s="38" t="s">
        <v>4</v>
      </c>
      <c r="C102" s="51"/>
      <c r="D102" s="226"/>
      <c r="E102" s="226"/>
      <c r="F102" s="226"/>
      <c r="G102" s="226"/>
      <c r="H102" s="51">
        <f>H90</f>
        <v>8.0000000000000089</v>
      </c>
      <c r="I102" s="226">
        <f>I90</f>
        <v>8.0000000000000089</v>
      </c>
      <c r="J102" s="226">
        <f t="shared" ref="J102:L102" si="83">J90</f>
        <v>8.0000000000000089</v>
      </c>
      <c r="K102" s="226">
        <f t="shared" si="83"/>
        <v>8.0000000000000089</v>
      </c>
      <c r="L102" s="226">
        <f t="shared" si="83"/>
        <v>8.0000000000000089</v>
      </c>
      <c r="M102" s="123"/>
      <c r="N102" s="51"/>
      <c r="O102" s="226"/>
      <c r="P102" s="226"/>
      <c r="Q102" s="226"/>
      <c r="R102" s="226"/>
      <c r="S102" s="51"/>
      <c r="T102" s="226"/>
      <c r="U102" s="226"/>
      <c r="V102" s="226"/>
      <c r="W102" s="226"/>
      <c r="X102" s="51"/>
      <c r="Y102" s="226"/>
      <c r="Z102" s="226"/>
      <c r="AA102" s="226"/>
      <c r="AB102" s="226"/>
      <c r="AC102" s="184">
        <f>AC38</f>
        <v>0.3</v>
      </c>
      <c r="AD102" s="248">
        <f>AD38</f>
        <v>0.3</v>
      </c>
      <c r="AE102" s="248">
        <f t="shared" ref="AE102:AG102" si="84">AE38</f>
        <v>0.3</v>
      </c>
      <c r="AF102" s="248">
        <f t="shared" si="84"/>
        <v>0.3</v>
      </c>
      <c r="AG102" s="248">
        <f t="shared" si="84"/>
        <v>0.3</v>
      </c>
      <c r="AH102" s="124"/>
      <c r="AI102" s="22"/>
    </row>
    <row r="103" spans="1:35" x14ac:dyDescent="0.25">
      <c r="A103" s="37" t="s">
        <v>96</v>
      </c>
      <c r="B103" s="38" t="s">
        <v>4</v>
      </c>
      <c r="C103" s="51"/>
      <c r="D103" s="226"/>
      <c r="E103" s="226"/>
      <c r="F103" s="226"/>
      <c r="G103" s="226"/>
      <c r="H103" s="51">
        <f>H102+AC102</f>
        <v>8.3000000000000096</v>
      </c>
      <c r="I103" s="226">
        <f>I102+AD102</f>
        <v>8.3000000000000096</v>
      </c>
      <c r="J103" s="226">
        <f t="shared" ref="J103:L103" si="85">J102+AE102</f>
        <v>8.3000000000000096</v>
      </c>
      <c r="K103" s="226">
        <f t="shared" si="85"/>
        <v>8.3000000000000096</v>
      </c>
      <c r="L103" s="226">
        <f t="shared" si="85"/>
        <v>8.3000000000000096</v>
      </c>
      <c r="M103" s="123"/>
      <c r="N103" s="51"/>
      <c r="O103" s="226"/>
      <c r="P103" s="226"/>
      <c r="Q103" s="226"/>
      <c r="R103" s="226"/>
      <c r="S103" s="51"/>
      <c r="T103" s="226"/>
      <c r="U103" s="226"/>
      <c r="V103" s="226"/>
      <c r="W103" s="226"/>
      <c r="X103" s="51"/>
      <c r="Y103" s="226"/>
      <c r="Z103" s="226"/>
      <c r="AA103" s="226"/>
      <c r="AB103" s="226"/>
      <c r="AC103" s="51"/>
      <c r="AD103" s="226"/>
      <c r="AE103" s="226"/>
      <c r="AF103" s="226"/>
      <c r="AG103" s="226"/>
      <c r="AH103" s="123"/>
      <c r="AI103" s="22"/>
    </row>
    <row r="104" spans="1:35" ht="13" x14ac:dyDescent="0.3">
      <c r="A104" s="45"/>
      <c r="B104" s="26"/>
      <c r="C104" s="48"/>
      <c r="D104" s="24"/>
      <c r="E104" s="24"/>
      <c r="F104" s="24"/>
      <c r="G104" s="24"/>
      <c r="H104" s="48"/>
      <c r="I104" s="24"/>
      <c r="J104" s="24"/>
      <c r="K104" s="24"/>
      <c r="L104" s="24"/>
      <c r="M104" s="97"/>
      <c r="N104" s="48"/>
      <c r="O104" s="24"/>
      <c r="P104" s="24"/>
      <c r="Q104" s="24"/>
      <c r="R104" s="24"/>
      <c r="S104" s="48"/>
      <c r="T104" s="24"/>
      <c r="U104" s="24"/>
      <c r="V104" s="24"/>
      <c r="W104" s="24"/>
      <c r="X104" s="48"/>
      <c r="Y104" s="24"/>
      <c r="Z104" s="24"/>
      <c r="AA104" s="24"/>
      <c r="AB104" s="24"/>
      <c r="AC104" s="166"/>
      <c r="AD104" s="76"/>
      <c r="AE104" s="76"/>
      <c r="AF104" s="76"/>
      <c r="AG104" s="76"/>
      <c r="AH104" s="100"/>
      <c r="AI104" s="22"/>
    </row>
    <row r="105" spans="1:35" x14ac:dyDescent="0.25">
      <c r="A105" s="37" t="s">
        <v>97</v>
      </c>
      <c r="B105" s="94" t="s">
        <v>41</v>
      </c>
      <c r="C105" s="52"/>
      <c r="D105" s="232"/>
      <c r="E105" s="232"/>
      <c r="F105" s="232"/>
      <c r="G105" s="232"/>
      <c r="H105" s="102">
        <f>H106-AC106</f>
        <v>-91.529705854077832</v>
      </c>
      <c r="I105" s="228">
        <f>I106-AD106</f>
        <v>-91.529705854077832</v>
      </c>
      <c r="J105" s="228">
        <f t="shared" ref="J105:L105" si="86">J106-AE106</f>
        <v>-91.529705854077832</v>
      </c>
      <c r="K105" s="228">
        <f t="shared" si="86"/>
        <v>-91.529705854077832</v>
      </c>
      <c r="L105" s="228">
        <f t="shared" si="86"/>
        <v>-91.529705854077832</v>
      </c>
      <c r="M105" s="222"/>
      <c r="N105" s="103"/>
      <c r="O105" s="229"/>
      <c r="P105" s="229"/>
      <c r="Q105" s="229"/>
      <c r="R105" s="229"/>
      <c r="S105" s="103"/>
      <c r="T105" s="229"/>
      <c r="U105" s="229"/>
      <c r="V105" s="229"/>
      <c r="W105" s="229"/>
      <c r="X105" s="51"/>
      <c r="Y105" s="226"/>
      <c r="Z105" s="226"/>
      <c r="AA105" s="226"/>
      <c r="AB105" s="226"/>
      <c r="AC105" s="186"/>
      <c r="AD105" s="251"/>
      <c r="AE105" s="251"/>
      <c r="AF105" s="251"/>
      <c r="AG105" s="251"/>
      <c r="AH105" s="125">
        <f>-121.5+10*LOG10(C5/15)</f>
        <v>-121.5</v>
      </c>
      <c r="AI105" s="126" t="s">
        <v>138</v>
      </c>
    </row>
    <row r="106" spans="1:35" ht="13" x14ac:dyDescent="0.3">
      <c r="A106" s="40" t="s">
        <v>98</v>
      </c>
      <c r="B106" s="94" t="s">
        <v>41</v>
      </c>
      <c r="C106" s="52"/>
      <c r="D106" s="232"/>
      <c r="E106" s="232"/>
      <c r="F106" s="232"/>
      <c r="G106" s="232"/>
      <c r="H106" s="103">
        <f>H91</f>
        <v>-90</v>
      </c>
      <c r="I106" s="229">
        <f>I91</f>
        <v>-90</v>
      </c>
      <c r="J106" s="229">
        <f t="shared" ref="J106:L106" si="87">J91</f>
        <v>-90</v>
      </c>
      <c r="K106" s="229">
        <f t="shared" si="87"/>
        <v>-90</v>
      </c>
      <c r="L106" s="229">
        <f t="shared" si="87"/>
        <v>-90</v>
      </c>
      <c r="M106" s="222"/>
      <c r="N106" s="103"/>
      <c r="O106" s="229"/>
      <c r="P106" s="229"/>
      <c r="Q106" s="229"/>
      <c r="R106" s="229"/>
      <c r="S106" s="103"/>
      <c r="T106" s="229"/>
      <c r="U106" s="229"/>
      <c r="V106" s="229"/>
      <c r="W106" s="229"/>
      <c r="X106" s="51"/>
      <c r="Y106" s="226"/>
      <c r="Z106" s="226"/>
      <c r="AA106" s="226"/>
      <c r="AB106" s="226"/>
      <c r="AC106" s="184">
        <f>AC42</f>
        <v>1.5297058540778354</v>
      </c>
      <c r="AD106" s="248">
        <f>AD42</f>
        <v>1.5297058540778354</v>
      </c>
      <c r="AE106" s="248">
        <f t="shared" ref="AE106:AG106" si="88">AE42</f>
        <v>1.5297058540778354</v>
      </c>
      <c r="AF106" s="248">
        <f t="shared" si="88"/>
        <v>1.5297058540778354</v>
      </c>
      <c r="AG106" s="248">
        <f t="shared" si="88"/>
        <v>1.5297058540778354</v>
      </c>
      <c r="AH106" s="124"/>
      <c r="AI106" s="55"/>
    </row>
    <row r="107" spans="1:35" x14ac:dyDescent="0.25">
      <c r="A107" s="37" t="s">
        <v>99</v>
      </c>
      <c r="B107" s="94" t="s">
        <v>41</v>
      </c>
      <c r="C107" s="52"/>
      <c r="D107" s="232"/>
      <c r="E107" s="232"/>
      <c r="F107" s="232"/>
      <c r="G107" s="232"/>
      <c r="H107" s="51">
        <f>H106+AC106</f>
        <v>-88.470294145922168</v>
      </c>
      <c r="I107" s="226">
        <f>I106+AD106</f>
        <v>-88.470294145922168</v>
      </c>
      <c r="J107" s="226">
        <f t="shared" ref="J107:L107" si="89">J106+AE106</f>
        <v>-88.470294145922168</v>
      </c>
      <c r="K107" s="226">
        <f t="shared" si="89"/>
        <v>-88.470294145922168</v>
      </c>
      <c r="L107" s="226">
        <f t="shared" si="89"/>
        <v>-88.470294145922168</v>
      </c>
      <c r="M107" s="123"/>
      <c r="N107" s="51"/>
      <c r="O107" s="226"/>
      <c r="P107" s="226"/>
      <c r="Q107" s="226"/>
      <c r="R107" s="226"/>
      <c r="S107" s="51"/>
      <c r="T107" s="226"/>
      <c r="U107" s="226"/>
      <c r="V107" s="226"/>
      <c r="W107" s="226"/>
      <c r="X107" s="51"/>
      <c r="Y107" s="226"/>
      <c r="Z107" s="226"/>
      <c r="AA107" s="226"/>
      <c r="AB107" s="226"/>
      <c r="AC107" s="186"/>
      <c r="AD107" s="251"/>
      <c r="AE107" s="251"/>
      <c r="AF107" s="251"/>
      <c r="AG107" s="251"/>
      <c r="AH107" s="123"/>
      <c r="AI107" s="55"/>
    </row>
    <row r="108" spans="1:35" s="50" customFormat="1" x14ac:dyDescent="0.25">
      <c r="A108" s="72"/>
      <c r="B108" s="95"/>
      <c r="C108" s="45"/>
      <c r="D108" s="233"/>
      <c r="E108" s="233"/>
      <c r="F108" s="233"/>
      <c r="G108" s="233"/>
      <c r="H108" s="48"/>
      <c r="I108" s="24"/>
      <c r="J108" s="24"/>
      <c r="K108" s="24"/>
      <c r="L108" s="128"/>
      <c r="M108" s="97"/>
      <c r="N108" s="48"/>
      <c r="O108" s="24"/>
      <c r="P108" s="24"/>
      <c r="Q108" s="24"/>
      <c r="R108" s="24"/>
      <c r="S108" s="48"/>
      <c r="T108" s="24"/>
      <c r="U108" s="24"/>
      <c r="V108" s="24"/>
      <c r="W108" s="24"/>
      <c r="X108" s="48"/>
      <c r="Y108" s="24"/>
      <c r="Z108" s="24"/>
      <c r="AA108" s="24"/>
      <c r="AB108" s="24"/>
      <c r="AC108" s="188"/>
      <c r="AD108" s="252"/>
      <c r="AE108" s="252"/>
      <c r="AF108" s="252"/>
      <c r="AG108" s="252"/>
      <c r="AH108" s="97"/>
      <c r="AI108" s="59"/>
    </row>
    <row r="109" spans="1:35" s="50" customFormat="1" x14ac:dyDescent="0.25">
      <c r="A109" s="37" t="s">
        <v>86</v>
      </c>
      <c r="B109" s="94" t="s">
        <v>42</v>
      </c>
      <c r="C109" s="93">
        <f>C110-AC110</f>
        <v>-62.931422715610928</v>
      </c>
      <c r="D109" s="225">
        <f>D110-AD110</f>
        <v>-62.931422715610928</v>
      </c>
      <c r="E109" s="225">
        <f t="shared" ref="E109:G109" si="90">E110-AE110</f>
        <v>-62.931422715610928</v>
      </c>
      <c r="F109" s="225">
        <f t="shared" si="90"/>
        <v>-62.931422715610928</v>
      </c>
      <c r="G109" s="225">
        <f t="shared" si="90"/>
        <v>-62.931422715610928</v>
      </c>
      <c r="H109" s="103"/>
      <c r="I109" s="229"/>
      <c r="J109" s="229"/>
      <c r="K109" s="229"/>
      <c r="L109" s="179"/>
      <c r="M109" s="222"/>
      <c r="N109" s="103"/>
      <c r="O109" s="229"/>
      <c r="P109" s="229"/>
      <c r="Q109" s="229"/>
      <c r="R109" s="229"/>
      <c r="S109" s="103"/>
      <c r="T109" s="229"/>
      <c r="U109" s="229"/>
      <c r="V109" s="229"/>
      <c r="W109" s="229"/>
      <c r="X109" s="51"/>
      <c r="Y109" s="226"/>
      <c r="Z109" s="226"/>
      <c r="AA109" s="226"/>
      <c r="AB109" s="226"/>
      <c r="AC109" s="186"/>
      <c r="AD109" s="251"/>
      <c r="AE109" s="251"/>
      <c r="AF109" s="251"/>
      <c r="AG109" s="251"/>
      <c r="AH109" s="125">
        <f>-117.5+10*LOG(H9*12)+10*LOG10(C5/15)</f>
        <v>-89.548154103175762</v>
      </c>
      <c r="AI109" s="126" t="s">
        <v>139</v>
      </c>
    </row>
    <row r="110" spans="1:35" s="50" customFormat="1" ht="13" x14ac:dyDescent="0.3">
      <c r="A110" s="40" t="s">
        <v>87</v>
      </c>
      <c r="B110" s="94" t="s">
        <v>42</v>
      </c>
      <c r="C110" s="51">
        <f>C92</f>
        <v>-61.409233761741973</v>
      </c>
      <c r="D110" s="226">
        <f>D92</f>
        <v>-61.409233761741973</v>
      </c>
      <c r="E110" s="226">
        <f t="shared" ref="E110:G110" si="91">E92</f>
        <v>-61.409233761741973</v>
      </c>
      <c r="F110" s="226">
        <f t="shared" si="91"/>
        <v>-61.409233761741973</v>
      </c>
      <c r="G110" s="226">
        <f t="shared" si="91"/>
        <v>-61.409233761741973</v>
      </c>
      <c r="H110" s="103"/>
      <c r="I110" s="229"/>
      <c r="J110" s="229"/>
      <c r="K110" s="229"/>
      <c r="L110" s="179"/>
      <c r="M110" s="222"/>
      <c r="N110" s="103"/>
      <c r="O110" s="229"/>
      <c r="P110" s="229"/>
      <c r="Q110" s="229"/>
      <c r="R110" s="229"/>
      <c r="S110" s="103"/>
      <c r="T110" s="229"/>
      <c r="U110" s="229"/>
      <c r="V110" s="229"/>
      <c r="W110" s="229"/>
      <c r="X110" s="51"/>
      <c r="Y110" s="226"/>
      <c r="Z110" s="226"/>
      <c r="AA110" s="226"/>
      <c r="AB110" s="226"/>
      <c r="AC110" s="184">
        <f>AC46</f>
        <v>1.5221889538689533</v>
      </c>
      <c r="AD110" s="248">
        <f>AD46</f>
        <v>1.5221889538689533</v>
      </c>
      <c r="AE110" s="248">
        <f t="shared" ref="AE110:AG110" si="92">AE46</f>
        <v>1.5221889538689533</v>
      </c>
      <c r="AF110" s="248">
        <f t="shared" si="92"/>
        <v>1.5221889538689533</v>
      </c>
      <c r="AG110" s="248">
        <f t="shared" si="92"/>
        <v>1.5221889538689533</v>
      </c>
      <c r="AH110" s="124"/>
      <c r="AI110" s="55"/>
    </row>
    <row r="111" spans="1:35" s="50" customFormat="1" x14ac:dyDescent="0.25">
      <c r="A111" s="37" t="s">
        <v>88</v>
      </c>
      <c r="B111" s="94" t="s">
        <v>42</v>
      </c>
      <c r="C111" s="93">
        <f>C110+AC110</f>
        <v>-59.887044807873018</v>
      </c>
      <c r="D111" s="225">
        <f>D110+AD110</f>
        <v>-59.887044807873018</v>
      </c>
      <c r="E111" s="225">
        <f t="shared" ref="E111:G111" si="93">E110+AE110</f>
        <v>-59.887044807873018</v>
      </c>
      <c r="F111" s="225">
        <f t="shared" si="93"/>
        <v>-59.887044807873018</v>
      </c>
      <c r="G111" s="225">
        <f t="shared" si="93"/>
        <v>-59.887044807873018</v>
      </c>
      <c r="H111" s="51"/>
      <c r="I111" s="226"/>
      <c r="J111" s="226"/>
      <c r="K111" s="226"/>
      <c r="L111" s="174"/>
      <c r="M111" s="123"/>
      <c r="N111" s="51"/>
      <c r="O111" s="226"/>
      <c r="P111" s="226"/>
      <c r="Q111" s="226"/>
      <c r="R111" s="226"/>
      <c r="S111" s="51"/>
      <c r="T111" s="226"/>
      <c r="U111" s="226"/>
      <c r="V111" s="226"/>
      <c r="W111" s="226"/>
      <c r="X111" s="51"/>
      <c r="Y111" s="226"/>
      <c r="Z111" s="226"/>
      <c r="AA111" s="226"/>
      <c r="AB111" s="226"/>
      <c r="AC111" s="186"/>
      <c r="AD111" s="251"/>
      <c r="AE111" s="251"/>
      <c r="AF111" s="251"/>
      <c r="AG111" s="251"/>
      <c r="AH111" s="125">
        <v>-50</v>
      </c>
      <c r="AI111" s="126" t="s">
        <v>80</v>
      </c>
    </row>
    <row r="112" spans="1:35" s="50" customFormat="1" x14ac:dyDescent="0.25">
      <c r="A112" s="72"/>
      <c r="B112" s="95"/>
      <c r="C112" s="45"/>
      <c r="D112" s="233"/>
      <c r="E112" s="233"/>
      <c r="F112" s="233"/>
      <c r="G112" s="233"/>
      <c r="H112" s="48"/>
      <c r="I112" s="24"/>
      <c r="J112" s="24"/>
      <c r="K112" s="24"/>
      <c r="L112" s="128"/>
      <c r="M112" s="97"/>
      <c r="N112" s="48"/>
      <c r="O112" s="24"/>
      <c r="P112" s="24"/>
      <c r="Q112" s="24"/>
      <c r="R112" s="24"/>
      <c r="S112" s="48"/>
      <c r="T112" s="24"/>
      <c r="U112" s="24"/>
      <c r="V112" s="24"/>
      <c r="W112" s="24"/>
      <c r="X112" s="48"/>
      <c r="Y112" s="24"/>
      <c r="Z112" s="24"/>
      <c r="AA112" s="24"/>
      <c r="AB112" s="24"/>
      <c r="AC112" s="188"/>
      <c r="AD112" s="252"/>
      <c r="AE112" s="252"/>
      <c r="AF112" s="252"/>
      <c r="AG112" s="252"/>
      <c r="AH112" s="97"/>
      <c r="AI112" s="59"/>
    </row>
    <row r="113" spans="1:35" s="50" customFormat="1" x14ac:dyDescent="0.25">
      <c r="A113" s="37" t="s">
        <v>114</v>
      </c>
      <c r="B113" s="38" t="s">
        <v>4</v>
      </c>
      <c r="C113" s="51"/>
      <c r="D113" s="226"/>
      <c r="E113" s="226"/>
      <c r="F113" s="226"/>
      <c r="G113" s="226"/>
      <c r="H113" s="51"/>
      <c r="I113" s="226"/>
      <c r="J113" s="226"/>
      <c r="K113" s="226"/>
      <c r="L113" s="174"/>
      <c r="M113" s="123"/>
      <c r="N113" s="51"/>
      <c r="O113" s="226"/>
      <c r="P113" s="226"/>
      <c r="Q113" s="226"/>
      <c r="R113" s="174"/>
      <c r="S113" s="223">
        <f>S114-AC114</f>
        <v>-99.3</v>
      </c>
      <c r="T113" s="225">
        <f>T114-AD114</f>
        <v>11.400000000000013</v>
      </c>
      <c r="U113" s="225">
        <f t="shared" ref="U113:W113" si="94">U114-AE114</f>
        <v>11.400000000000013</v>
      </c>
      <c r="V113" s="225">
        <f t="shared" si="94"/>
        <v>11.400000000000013</v>
      </c>
      <c r="W113" s="225">
        <f t="shared" si="94"/>
        <v>11.400000000000013</v>
      </c>
      <c r="X113" s="51"/>
      <c r="Y113" s="226"/>
      <c r="Z113" s="226"/>
      <c r="AA113" s="226"/>
      <c r="AB113" s="226"/>
      <c r="AC113" s="51"/>
      <c r="AD113" s="226"/>
      <c r="AE113" s="226"/>
      <c r="AF113" s="226"/>
      <c r="AG113" s="226"/>
      <c r="AH113" s="125">
        <f>AH101</f>
        <v>-4</v>
      </c>
      <c r="AI113" s="126" t="s">
        <v>76</v>
      </c>
    </row>
    <row r="114" spans="1:35" s="50" customFormat="1" ht="13" x14ac:dyDescent="0.3">
      <c r="A114" s="40" t="s">
        <v>115</v>
      </c>
      <c r="B114" s="38" t="s">
        <v>4</v>
      </c>
      <c r="C114" s="51"/>
      <c r="D114" s="226"/>
      <c r="E114" s="226"/>
      <c r="F114" s="226"/>
      <c r="G114" s="226"/>
      <c r="H114" s="51"/>
      <c r="I114" s="226"/>
      <c r="J114" s="226"/>
      <c r="K114" s="226"/>
      <c r="L114" s="174"/>
      <c r="M114" s="123"/>
      <c r="N114" s="51"/>
      <c r="O114" s="226"/>
      <c r="P114" s="226"/>
      <c r="Q114" s="226"/>
      <c r="R114" s="174"/>
      <c r="S114" s="224">
        <f>S90</f>
        <v>-99</v>
      </c>
      <c r="T114" s="226">
        <f>T90</f>
        <v>11.700000000000014</v>
      </c>
      <c r="U114" s="226">
        <f t="shared" ref="U114:W114" si="95">U90</f>
        <v>11.700000000000014</v>
      </c>
      <c r="V114" s="226">
        <f t="shared" si="95"/>
        <v>11.700000000000014</v>
      </c>
      <c r="W114" s="226">
        <f t="shared" si="95"/>
        <v>11.700000000000014</v>
      </c>
      <c r="X114" s="51"/>
      <c r="Y114" s="226"/>
      <c r="Z114" s="226"/>
      <c r="AA114" s="226"/>
      <c r="AB114" s="226"/>
      <c r="AC114" s="184">
        <f>AC50</f>
        <v>0.3</v>
      </c>
      <c r="AD114" s="248">
        <f>AD50</f>
        <v>0.3</v>
      </c>
      <c r="AE114" s="248">
        <f t="shared" ref="AE114:AG114" si="96">AE50</f>
        <v>0.3</v>
      </c>
      <c r="AF114" s="248">
        <f t="shared" si="96"/>
        <v>0.3</v>
      </c>
      <c r="AG114" s="248">
        <f t="shared" si="96"/>
        <v>0.3</v>
      </c>
      <c r="AH114" s="124"/>
      <c r="AI114" s="22"/>
    </row>
    <row r="115" spans="1:35" s="50" customFormat="1" x14ac:dyDescent="0.25">
      <c r="A115" s="37" t="s">
        <v>116</v>
      </c>
      <c r="B115" s="38" t="s">
        <v>4</v>
      </c>
      <c r="C115" s="51"/>
      <c r="D115" s="226"/>
      <c r="E115" s="226"/>
      <c r="F115" s="226"/>
      <c r="G115" s="226"/>
      <c r="H115" s="51"/>
      <c r="I115" s="226"/>
      <c r="J115" s="226"/>
      <c r="K115" s="226"/>
      <c r="L115" s="174"/>
      <c r="M115" s="123"/>
      <c r="N115" s="51"/>
      <c r="O115" s="226"/>
      <c r="P115" s="226"/>
      <c r="Q115" s="226"/>
      <c r="R115" s="174"/>
      <c r="S115" s="224">
        <f>S114+AC114</f>
        <v>-98.7</v>
      </c>
      <c r="T115" s="226">
        <f>T114+AD114</f>
        <v>12.000000000000014</v>
      </c>
      <c r="U115" s="226">
        <f t="shared" ref="U115:W115" si="97">U114+AE114</f>
        <v>12.000000000000014</v>
      </c>
      <c r="V115" s="226">
        <f t="shared" si="97"/>
        <v>12.000000000000014</v>
      </c>
      <c r="W115" s="226">
        <f t="shared" si="97"/>
        <v>12.000000000000014</v>
      </c>
      <c r="X115" s="51"/>
      <c r="Y115" s="226"/>
      <c r="Z115" s="226"/>
      <c r="AA115" s="226"/>
      <c r="AB115" s="226"/>
      <c r="AC115" s="51"/>
      <c r="AD115" s="226"/>
      <c r="AE115" s="226"/>
      <c r="AF115" s="226"/>
      <c r="AG115" s="226"/>
      <c r="AH115" s="123"/>
      <c r="AI115" s="22"/>
    </row>
    <row r="116" spans="1:35" s="50" customFormat="1" ht="13" x14ac:dyDescent="0.3">
      <c r="A116" s="45"/>
      <c r="B116" s="26"/>
      <c r="C116" s="48"/>
      <c r="D116" s="24"/>
      <c r="E116" s="24"/>
      <c r="F116" s="24"/>
      <c r="G116" s="24"/>
      <c r="H116" s="48"/>
      <c r="I116" s="24"/>
      <c r="J116" s="24"/>
      <c r="K116" s="24"/>
      <c r="L116" s="128"/>
      <c r="M116" s="97"/>
      <c r="N116" s="48"/>
      <c r="O116" s="24"/>
      <c r="P116" s="24"/>
      <c r="Q116" s="24"/>
      <c r="R116" s="128"/>
      <c r="S116" s="24"/>
      <c r="T116" s="24"/>
      <c r="U116" s="24"/>
      <c r="V116" s="24"/>
      <c r="W116" s="24"/>
      <c r="X116" s="48"/>
      <c r="Y116" s="24"/>
      <c r="Z116" s="24"/>
      <c r="AA116" s="24"/>
      <c r="AB116" s="24"/>
      <c r="AC116" s="166"/>
      <c r="AD116" s="76"/>
      <c r="AE116" s="76"/>
      <c r="AF116" s="76"/>
      <c r="AG116" s="76"/>
      <c r="AH116" s="100"/>
      <c r="AI116" s="22"/>
    </row>
    <row r="117" spans="1:35" s="50" customFormat="1" x14ac:dyDescent="0.25">
      <c r="A117" s="37" t="s">
        <v>57</v>
      </c>
      <c r="B117" s="94" t="s">
        <v>41</v>
      </c>
      <c r="C117" s="52"/>
      <c r="D117" s="232"/>
      <c r="E117" s="232"/>
      <c r="F117" s="232"/>
      <c r="G117" s="232"/>
      <c r="H117" s="51"/>
      <c r="I117" s="226"/>
      <c r="J117" s="226"/>
      <c r="K117" s="226"/>
      <c r="L117" s="174"/>
      <c r="M117" s="123"/>
      <c r="N117" s="51"/>
      <c r="O117" s="226"/>
      <c r="P117" s="226"/>
      <c r="Q117" s="226"/>
      <c r="R117" s="174"/>
      <c r="S117" s="223">
        <f>S118-AC118</f>
        <v>-198.52970585407783</v>
      </c>
      <c r="T117" s="225">
        <f>T118-AD118</f>
        <v>-87.829705854077829</v>
      </c>
      <c r="U117" s="225">
        <f t="shared" ref="U117:W117" si="98">U118-AE118</f>
        <v>-87.829705854077829</v>
      </c>
      <c r="V117" s="225">
        <f t="shared" si="98"/>
        <v>-87.829705854077829</v>
      </c>
      <c r="W117" s="225">
        <f t="shared" si="98"/>
        <v>-87.829705854077829</v>
      </c>
      <c r="X117" s="51"/>
      <c r="Y117" s="226"/>
      <c r="Z117" s="226"/>
      <c r="AA117" s="226"/>
      <c r="AB117" s="226"/>
      <c r="AC117" s="186"/>
      <c r="AD117" s="251"/>
      <c r="AE117" s="251"/>
      <c r="AF117" s="251"/>
      <c r="AG117" s="251"/>
      <c r="AH117" s="125">
        <f>AH105</f>
        <v>-121.5</v>
      </c>
      <c r="AI117" s="126" t="s">
        <v>138</v>
      </c>
    </row>
    <row r="118" spans="1:35" s="50" customFormat="1" ht="13" x14ac:dyDescent="0.3">
      <c r="A118" s="40" t="s">
        <v>58</v>
      </c>
      <c r="B118" s="94" t="s">
        <v>41</v>
      </c>
      <c r="C118" s="52"/>
      <c r="D118" s="232"/>
      <c r="E118" s="232"/>
      <c r="F118" s="232"/>
      <c r="G118" s="232"/>
      <c r="H118" s="51"/>
      <c r="I118" s="226"/>
      <c r="J118" s="226"/>
      <c r="K118" s="226"/>
      <c r="L118" s="174"/>
      <c r="M118" s="123"/>
      <c r="N118" s="51"/>
      <c r="O118" s="226"/>
      <c r="P118" s="226"/>
      <c r="Q118" s="226"/>
      <c r="R118" s="174"/>
      <c r="S118" s="224">
        <f>S91</f>
        <v>-197</v>
      </c>
      <c r="T118" s="226">
        <f>T91</f>
        <v>-86.3</v>
      </c>
      <c r="U118" s="226">
        <f t="shared" ref="U118:W118" si="99">U91</f>
        <v>-86.3</v>
      </c>
      <c r="V118" s="226">
        <f t="shared" si="99"/>
        <v>-86.3</v>
      </c>
      <c r="W118" s="226">
        <f t="shared" si="99"/>
        <v>-86.3</v>
      </c>
      <c r="X118" s="51"/>
      <c r="Y118" s="226"/>
      <c r="Z118" s="226"/>
      <c r="AA118" s="226"/>
      <c r="AB118" s="226"/>
      <c r="AC118" s="184">
        <f>AC54</f>
        <v>1.5297058540778354</v>
      </c>
      <c r="AD118" s="248">
        <f>AD54</f>
        <v>1.5297058540778354</v>
      </c>
      <c r="AE118" s="248">
        <f t="shared" ref="AE118:AG118" si="100">AE54</f>
        <v>1.5297058540778354</v>
      </c>
      <c r="AF118" s="248">
        <f t="shared" si="100"/>
        <v>1.5297058540778354</v>
      </c>
      <c r="AG118" s="248">
        <f t="shared" si="100"/>
        <v>1.5297058540778354</v>
      </c>
      <c r="AH118" s="124"/>
      <c r="AI118" s="55"/>
    </row>
    <row r="119" spans="1:35" s="50" customFormat="1" x14ac:dyDescent="0.25">
      <c r="A119" s="37" t="s">
        <v>59</v>
      </c>
      <c r="B119" s="94" t="s">
        <v>41</v>
      </c>
      <c r="C119" s="52"/>
      <c r="D119" s="232"/>
      <c r="E119" s="232"/>
      <c r="F119" s="232"/>
      <c r="G119" s="232"/>
      <c r="H119" s="51"/>
      <c r="I119" s="226"/>
      <c r="J119" s="226"/>
      <c r="K119" s="226"/>
      <c r="L119" s="174"/>
      <c r="M119" s="123"/>
      <c r="N119" s="51"/>
      <c r="O119" s="226"/>
      <c r="P119" s="226"/>
      <c r="Q119" s="226"/>
      <c r="R119" s="174"/>
      <c r="S119" s="224">
        <f>S118+AC118</f>
        <v>-195.47029414592217</v>
      </c>
      <c r="T119" s="226">
        <f>T118+AD118</f>
        <v>-84.770294145922165</v>
      </c>
      <c r="U119" s="226">
        <f t="shared" ref="U119:W119" si="101">U118+AE118</f>
        <v>-84.770294145922165</v>
      </c>
      <c r="V119" s="226">
        <f t="shared" si="101"/>
        <v>-84.770294145922165</v>
      </c>
      <c r="W119" s="226">
        <f t="shared" si="101"/>
        <v>-84.770294145922165</v>
      </c>
      <c r="X119" s="51"/>
      <c r="Y119" s="226"/>
      <c r="Z119" s="226"/>
      <c r="AA119" s="226"/>
      <c r="AB119" s="226"/>
      <c r="AC119" s="186"/>
      <c r="AD119" s="251"/>
      <c r="AE119" s="251"/>
      <c r="AF119" s="251"/>
      <c r="AG119" s="251"/>
      <c r="AH119" s="123"/>
      <c r="AI119" s="55"/>
    </row>
    <row r="120" spans="1:35" s="50" customFormat="1" ht="13" customHeight="1" x14ac:dyDescent="0.25">
      <c r="A120" s="72"/>
      <c r="B120" s="26"/>
      <c r="C120" s="45"/>
      <c r="D120" s="233"/>
      <c r="E120" s="233"/>
      <c r="F120" s="233"/>
      <c r="G120" s="233"/>
      <c r="H120" s="45"/>
      <c r="I120" s="233"/>
      <c r="J120" s="233"/>
      <c r="K120" s="233"/>
      <c r="L120" s="176"/>
      <c r="M120" s="104"/>
      <c r="N120" s="45"/>
      <c r="O120" s="233"/>
      <c r="P120" s="233"/>
      <c r="Q120" s="233"/>
      <c r="R120" s="176"/>
      <c r="S120" s="24"/>
      <c r="T120" s="24"/>
      <c r="U120" s="24"/>
      <c r="V120" s="24"/>
      <c r="W120" s="24"/>
      <c r="X120" s="48"/>
      <c r="Y120" s="24"/>
      <c r="Z120" s="24"/>
      <c r="AA120" s="24"/>
      <c r="AB120" s="24"/>
      <c r="AC120" s="188"/>
      <c r="AD120" s="252"/>
      <c r="AE120" s="252"/>
      <c r="AF120" s="252"/>
      <c r="AG120" s="252"/>
      <c r="AH120" s="97"/>
      <c r="AI120" s="59"/>
    </row>
    <row r="121" spans="1:35" s="50" customFormat="1" x14ac:dyDescent="0.25">
      <c r="A121" s="37" t="s">
        <v>77</v>
      </c>
      <c r="B121" s="94" t="s">
        <v>42</v>
      </c>
      <c r="C121" s="51"/>
      <c r="D121" s="226"/>
      <c r="E121" s="226"/>
      <c r="F121" s="226"/>
      <c r="G121" s="226"/>
      <c r="H121" s="51"/>
      <c r="I121" s="226"/>
      <c r="J121" s="226"/>
      <c r="K121" s="226"/>
      <c r="L121" s="174"/>
      <c r="M121" s="123"/>
      <c r="N121" s="225">
        <f>N122-AC122</f>
        <v>-71.548154102629027</v>
      </c>
      <c r="O121" s="225">
        <f>O122-AD122</f>
        <v>-59.58622365203572</v>
      </c>
      <c r="P121" s="225">
        <f t="shared" ref="P121:R121" si="102">P122-AE122</f>
        <v>-59.58622365203572</v>
      </c>
      <c r="Q121" s="225">
        <f t="shared" si="102"/>
        <v>-59.58622365203572</v>
      </c>
      <c r="R121" s="178">
        <f t="shared" si="102"/>
        <v>-59.58622365203572</v>
      </c>
      <c r="S121" s="226"/>
      <c r="T121" s="226"/>
      <c r="U121" s="226"/>
      <c r="V121" s="226"/>
      <c r="W121" s="226"/>
      <c r="X121" s="51"/>
      <c r="Y121" s="226"/>
      <c r="Z121" s="226"/>
      <c r="AA121" s="226"/>
      <c r="AB121" s="226"/>
      <c r="AC121" s="186"/>
      <c r="AD121" s="251"/>
      <c r="AE121" s="251"/>
      <c r="AF121" s="251"/>
      <c r="AG121" s="251"/>
      <c r="AH121" s="125">
        <f>AH109</f>
        <v>-89.548154103175762</v>
      </c>
      <c r="AI121" s="126" t="s">
        <v>140</v>
      </c>
    </row>
    <row r="122" spans="1:35" s="50" customFormat="1" ht="13" x14ac:dyDescent="0.3">
      <c r="A122" s="40" t="s">
        <v>78</v>
      </c>
      <c r="B122" s="94" t="s">
        <v>42</v>
      </c>
      <c r="C122" s="51"/>
      <c r="D122" s="226"/>
      <c r="E122" s="226"/>
      <c r="F122" s="226"/>
      <c r="G122" s="226"/>
      <c r="H122" s="51"/>
      <c r="I122" s="226"/>
      <c r="J122" s="226"/>
      <c r="K122" s="226"/>
      <c r="L122" s="174"/>
      <c r="M122" s="123"/>
      <c r="N122" s="226">
        <f>N92</f>
        <v>-70.048154102629027</v>
      </c>
      <c r="O122" s="226">
        <f>O92</f>
        <v>-58.064034698166765</v>
      </c>
      <c r="P122" s="226">
        <f t="shared" ref="P122:R122" si="103">P92</f>
        <v>-58.064034698166765</v>
      </c>
      <c r="Q122" s="226">
        <f t="shared" si="103"/>
        <v>-58.064034698166765</v>
      </c>
      <c r="R122" s="174">
        <f t="shared" si="103"/>
        <v>-58.064034698166765</v>
      </c>
      <c r="S122" s="226"/>
      <c r="T122" s="226"/>
      <c r="U122" s="226"/>
      <c r="V122" s="226"/>
      <c r="W122" s="226"/>
      <c r="X122" s="51"/>
      <c r="Y122" s="226"/>
      <c r="Z122" s="226"/>
      <c r="AA122" s="226"/>
      <c r="AB122" s="226"/>
      <c r="AC122" s="184">
        <f>AC58</f>
        <v>1.5</v>
      </c>
      <c r="AD122" s="248">
        <f>AD58</f>
        <v>1.5221889538689533</v>
      </c>
      <c r="AE122" s="248">
        <f t="shared" ref="AE122:AG122" si="104">AE58</f>
        <v>1.5221889538689533</v>
      </c>
      <c r="AF122" s="248">
        <f t="shared" si="104"/>
        <v>1.5221889538689533</v>
      </c>
      <c r="AG122" s="248">
        <f t="shared" si="104"/>
        <v>1.5221889538689533</v>
      </c>
      <c r="AH122" s="124"/>
      <c r="AI122" s="55"/>
    </row>
    <row r="123" spans="1:35" s="50" customFormat="1" x14ac:dyDescent="0.25">
      <c r="A123" s="37" t="s">
        <v>79</v>
      </c>
      <c r="B123" s="94" t="s">
        <v>42</v>
      </c>
      <c r="C123" s="51"/>
      <c r="D123" s="226"/>
      <c r="E123" s="226"/>
      <c r="F123" s="226"/>
      <c r="G123" s="226"/>
      <c r="H123" s="51"/>
      <c r="I123" s="226"/>
      <c r="J123" s="226"/>
      <c r="K123" s="226"/>
      <c r="L123" s="174"/>
      <c r="M123" s="123"/>
      <c r="N123" s="225">
        <f>N122+AC122</f>
        <v>-68.548154102629027</v>
      </c>
      <c r="O123" s="225">
        <f>O122+AD122</f>
        <v>-56.54184574429781</v>
      </c>
      <c r="P123" s="225">
        <f t="shared" ref="P123:R123" si="105">P122+AE122</f>
        <v>-56.54184574429781</v>
      </c>
      <c r="Q123" s="225">
        <f t="shared" si="105"/>
        <v>-56.54184574429781</v>
      </c>
      <c r="R123" s="178">
        <f t="shared" si="105"/>
        <v>-56.54184574429781</v>
      </c>
      <c r="S123" s="226"/>
      <c r="T123" s="226"/>
      <c r="U123" s="226"/>
      <c r="V123" s="226"/>
      <c r="W123" s="226"/>
      <c r="X123" s="51"/>
      <c r="Y123" s="226"/>
      <c r="Z123" s="226"/>
      <c r="AA123" s="226"/>
      <c r="AB123" s="226"/>
      <c r="AC123" s="186"/>
      <c r="AD123" s="251"/>
      <c r="AE123" s="251"/>
      <c r="AF123" s="251"/>
      <c r="AG123" s="251"/>
      <c r="AH123" s="125">
        <v>-50</v>
      </c>
      <c r="AI123" s="126" t="s">
        <v>80</v>
      </c>
    </row>
    <row r="124" spans="1:35" s="50" customFormat="1" x14ac:dyDescent="0.25">
      <c r="A124" s="72"/>
      <c r="B124" s="95"/>
      <c r="C124" s="48"/>
      <c r="D124" s="24"/>
      <c r="E124" s="24"/>
      <c r="F124" s="24"/>
      <c r="G124" s="24"/>
      <c r="H124" s="48"/>
      <c r="I124" s="24"/>
      <c r="J124" s="24"/>
      <c r="K124" s="24"/>
      <c r="L124" s="128"/>
      <c r="M124" s="97"/>
      <c r="N124" s="24"/>
      <c r="O124" s="24"/>
      <c r="P124" s="24"/>
      <c r="Q124" s="24"/>
      <c r="R124" s="128"/>
      <c r="S124" s="24"/>
      <c r="T124" s="24"/>
      <c r="U124" s="24"/>
      <c r="V124" s="24"/>
      <c r="W124" s="24"/>
      <c r="X124" s="48"/>
      <c r="Y124" s="24"/>
      <c r="Z124" s="24"/>
      <c r="AA124" s="24"/>
      <c r="AB124" s="24"/>
      <c r="AC124" s="188"/>
      <c r="AD124" s="252"/>
      <c r="AE124" s="252"/>
      <c r="AF124" s="252"/>
      <c r="AG124" s="252"/>
      <c r="AH124" s="97"/>
      <c r="AI124" s="227"/>
    </row>
    <row r="125" spans="1:35" s="50" customFormat="1" x14ac:dyDescent="0.25">
      <c r="A125" s="37" t="s">
        <v>117</v>
      </c>
      <c r="B125" s="38" t="s">
        <v>4</v>
      </c>
      <c r="C125" s="52"/>
      <c r="D125" s="232"/>
      <c r="E125" s="232"/>
      <c r="F125" s="232"/>
      <c r="G125" s="232"/>
      <c r="H125" s="51"/>
      <c r="I125" s="226"/>
      <c r="J125" s="226"/>
      <c r="K125" s="226"/>
      <c r="L125" s="174"/>
      <c r="M125" s="123"/>
      <c r="N125" s="51"/>
      <c r="O125" s="226"/>
      <c r="P125" s="226"/>
      <c r="Q125" s="226"/>
      <c r="R125" s="174"/>
      <c r="S125" s="223">
        <f>S126-AC126</f>
        <v>-109.16333076527839</v>
      </c>
      <c r="T125" s="225">
        <f>T126-AD126</f>
        <v>1.5366692347216095</v>
      </c>
      <c r="U125" s="225">
        <f t="shared" ref="U125:W125" si="106">U126-AE126</f>
        <v>1.5366692347216095</v>
      </c>
      <c r="V125" s="225">
        <f t="shared" si="106"/>
        <v>1.5366692347216095</v>
      </c>
      <c r="W125" s="225">
        <f t="shared" si="106"/>
        <v>1.5366692347216095</v>
      </c>
      <c r="X125" s="51"/>
      <c r="Y125" s="226"/>
      <c r="Z125" s="226"/>
      <c r="AA125" s="226"/>
      <c r="AB125" s="226"/>
      <c r="AC125" s="186"/>
      <c r="AD125" s="251"/>
      <c r="AE125" s="251"/>
      <c r="AF125" s="251"/>
      <c r="AG125" s="251"/>
      <c r="AH125" s="125">
        <v>-27</v>
      </c>
      <c r="AI125" s="126" t="s">
        <v>81</v>
      </c>
    </row>
    <row r="126" spans="1:35" s="50" customFormat="1" ht="13" x14ac:dyDescent="0.3">
      <c r="A126" s="40" t="s">
        <v>118</v>
      </c>
      <c r="B126" s="38" t="s">
        <v>4</v>
      </c>
      <c r="C126" s="52"/>
      <c r="D126" s="232"/>
      <c r="E126" s="232"/>
      <c r="F126" s="232"/>
      <c r="G126" s="232"/>
      <c r="H126" s="51"/>
      <c r="I126" s="226"/>
      <c r="J126" s="226"/>
      <c r="K126" s="226"/>
      <c r="L126" s="174"/>
      <c r="M126" s="123"/>
      <c r="N126" s="51"/>
      <c r="O126" s="226"/>
      <c r="P126" s="226"/>
      <c r="Q126" s="226"/>
      <c r="R126" s="174"/>
      <c r="S126" s="223">
        <f>S93</f>
        <v>-107</v>
      </c>
      <c r="T126" s="226">
        <f>T93</f>
        <v>3.7000000000000028</v>
      </c>
      <c r="U126" s="226">
        <f t="shared" ref="U126:W126" si="107">U93</f>
        <v>3.7000000000000028</v>
      </c>
      <c r="V126" s="226">
        <f t="shared" si="107"/>
        <v>3.7000000000000028</v>
      </c>
      <c r="W126" s="226">
        <f t="shared" si="107"/>
        <v>3.7000000000000028</v>
      </c>
      <c r="X126" s="51"/>
      <c r="Y126" s="226"/>
      <c r="Z126" s="226"/>
      <c r="AA126" s="226"/>
      <c r="AB126" s="226"/>
      <c r="AC126" s="184">
        <f>AC62</f>
        <v>2.1633307652783933</v>
      </c>
      <c r="AD126" s="248">
        <f>AD62</f>
        <v>2.1633307652783933</v>
      </c>
      <c r="AE126" s="248">
        <f t="shared" ref="AE126:AG126" si="108">AE62</f>
        <v>2.1633307652783933</v>
      </c>
      <c r="AF126" s="248">
        <f t="shared" si="108"/>
        <v>2.1633307652783933</v>
      </c>
      <c r="AG126" s="248">
        <f t="shared" si="108"/>
        <v>2.1633307652783933</v>
      </c>
      <c r="AH126" s="124"/>
      <c r="AI126" s="55"/>
    </row>
    <row r="127" spans="1:35" s="50" customFormat="1" x14ac:dyDescent="0.25">
      <c r="A127" s="37" t="s">
        <v>119</v>
      </c>
      <c r="B127" s="38" t="s">
        <v>4</v>
      </c>
      <c r="C127" s="52"/>
      <c r="D127" s="232"/>
      <c r="E127" s="232"/>
      <c r="F127" s="232"/>
      <c r="G127" s="232"/>
      <c r="H127" s="51"/>
      <c r="I127" s="226"/>
      <c r="J127" s="226"/>
      <c r="K127" s="226"/>
      <c r="L127" s="174"/>
      <c r="M127" s="123"/>
      <c r="N127" s="51"/>
      <c r="O127" s="226"/>
      <c r="P127" s="226"/>
      <c r="Q127" s="226"/>
      <c r="R127" s="174"/>
      <c r="S127" s="223">
        <f>S126+AC126</f>
        <v>-104.83666923472161</v>
      </c>
      <c r="T127" s="225">
        <f>T126+AD126</f>
        <v>5.8633307652783966</v>
      </c>
      <c r="U127" s="225">
        <f t="shared" ref="U127:W127" si="109">U126+AE126</f>
        <v>5.8633307652783966</v>
      </c>
      <c r="V127" s="225">
        <f t="shared" si="109"/>
        <v>5.8633307652783966</v>
      </c>
      <c r="W127" s="225">
        <f t="shared" si="109"/>
        <v>5.8633307652783966</v>
      </c>
      <c r="X127" s="51"/>
      <c r="Y127" s="226"/>
      <c r="Z127" s="226"/>
      <c r="AA127" s="226"/>
      <c r="AB127" s="226"/>
      <c r="AC127" s="186"/>
      <c r="AD127" s="251"/>
      <c r="AE127" s="251"/>
      <c r="AF127" s="251"/>
      <c r="AG127" s="251"/>
      <c r="AH127" s="125">
        <v>27</v>
      </c>
      <c r="AI127" s="126" t="s">
        <v>81</v>
      </c>
    </row>
    <row r="128" spans="1:35" s="50" customFormat="1" x14ac:dyDescent="0.25">
      <c r="A128" s="72"/>
      <c r="B128" s="95"/>
      <c r="C128" s="48"/>
      <c r="D128" s="24"/>
      <c r="E128" s="24"/>
      <c r="F128" s="24"/>
      <c r="G128" s="24"/>
      <c r="H128" s="48"/>
      <c r="I128" s="24"/>
      <c r="J128" s="24"/>
      <c r="K128" s="24"/>
      <c r="L128" s="128"/>
      <c r="M128" s="97"/>
      <c r="N128" s="24"/>
      <c r="O128" s="24"/>
      <c r="P128" s="24"/>
      <c r="Q128" s="24"/>
      <c r="R128" s="128"/>
      <c r="S128" s="24"/>
      <c r="T128" s="24"/>
      <c r="U128" s="24"/>
      <c r="V128" s="24"/>
      <c r="W128" s="24"/>
      <c r="X128" s="48"/>
      <c r="Y128" s="24"/>
      <c r="Z128" s="24"/>
      <c r="AA128" s="24"/>
      <c r="AB128" s="24"/>
      <c r="AC128" s="188"/>
      <c r="AD128" s="252"/>
      <c r="AE128" s="252"/>
      <c r="AF128" s="252"/>
      <c r="AG128" s="252"/>
      <c r="AH128" s="97"/>
      <c r="AI128" s="227"/>
    </row>
    <row r="129" spans="1:35" s="50" customFormat="1" x14ac:dyDescent="0.25">
      <c r="A129" s="37" t="s">
        <v>103</v>
      </c>
      <c r="B129" s="38" t="s">
        <v>4</v>
      </c>
      <c r="C129" s="52"/>
      <c r="D129" s="232"/>
      <c r="E129" s="232"/>
      <c r="F129" s="232"/>
      <c r="G129" s="232"/>
      <c r="H129" s="51"/>
      <c r="I129" s="226"/>
      <c r="J129" s="226"/>
      <c r="K129" s="226"/>
      <c r="L129" s="174"/>
      <c r="M129" s="123"/>
      <c r="N129" s="225">
        <f>N130-AC130</f>
        <v>-10.775988241371421</v>
      </c>
      <c r="O129" s="225">
        <f>O130-AD130</f>
        <v>1.1924988005192212</v>
      </c>
      <c r="P129" s="225">
        <f t="shared" ref="P129:R129" si="110">P130-AE130</f>
        <v>1.1924988005192212</v>
      </c>
      <c r="Q129" s="225">
        <f t="shared" si="110"/>
        <v>1.1924988005192212</v>
      </c>
      <c r="R129" s="178">
        <f t="shared" si="110"/>
        <v>1.1924988005192212</v>
      </c>
      <c r="S129" s="226"/>
      <c r="T129" s="226"/>
      <c r="U129" s="226"/>
      <c r="V129" s="226"/>
      <c r="W129" s="226"/>
      <c r="X129" s="51"/>
      <c r="Y129" s="226"/>
      <c r="Z129" s="226"/>
      <c r="AA129" s="226"/>
      <c r="AB129" s="226"/>
      <c r="AC129" s="186"/>
      <c r="AD129" s="251"/>
      <c r="AE129" s="251"/>
      <c r="AF129" s="251"/>
      <c r="AG129" s="251"/>
      <c r="AH129" s="125">
        <v>-20</v>
      </c>
      <c r="AI129" s="126" t="s">
        <v>81</v>
      </c>
    </row>
    <row r="130" spans="1:35" s="50" customFormat="1" ht="13" x14ac:dyDescent="0.3">
      <c r="A130" s="40" t="s">
        <v>104</v>
      </c>
      <c r="B130" s="38" t="s">
        <v>4</v>
      </c>
      <c r="C130" s="52"/>
      <c r="D130" s="232"/>
      <c r="E130" s="232"/>
      <c r="F130" s="232"/>
      <c r="G130" s="232"/>
      <c r="H130" s="51"/>
      <c r="I130" s="226"/>
      <c r="J130" s="226"/>
      <c r="K130" s="226"/>
      <c r="L130" s="174"/>
      <c r="M130" s="123"/>
      <c r="N130" s="226">
        <f>N94</f>
        <v>-8.6389203408870543</v>
      </c>
      <c r="O130" s="226">
        <f>O94</f>
        <v>3.3451990635752082</v>
      </c>
      <c r="P130" s="226">
        <f t="shared" ref="P130:R130" si="111">P94</f>
        <v>3.3451990635752082</v>
      </c>
      <c r="Q130" s="226">
        <f t="shared" si="111"/>
        <v>3.3451990635752082</v>
      </c>
      <c r="R130" s="174">
        <f t="shared" si="111"/>
        <v>3.3451990635752082</v>
      </c>
      <c r="S130" s="226"/>
      <c r="T130" s="226"/>
      <c r="U130" s="226"/>
      <c r="V130" s="226"/>
      <c r="W130" s="226"/>
      <c r="X130" s="51"/>
      <c r="Y130" s="226"/>
      <c r="Z130" s="226"/>
      <c r="AA130" s="226"/>
      <c r="AB130" s="226"/>
      <c r="AC130" s="184">
        <f>AC66</f>
        <v>2.1370679004843667</v>
      </c>
      <c r="AD130" s="248">
        <f>AD66</f>
        <v>2.1527002630559871</v>
      </c>
      <c r="AE130" s="248">
        <f t="shared" ref="AE130:AG130" si="112">AE66</f>
        <v>2.1527002630559871</v>
      </c>
      <c r="AF130" s="248">
        <f t="shared" si="112"/>
        <v>2.1527002630559871</v>
      </c>
      <c r="AG130" s="248">
        <f t="shared" si="112"/>
        <v>2.1527002630559871</v>
      </c>
      <c r="AH130" s="124"/>
      <c r="AI130" s="55"/>
    </row>
    <row r="131" spans="1:35" s="50" customFormat="1" x14ac:dyDescent="0.25">
      <c r="A131" s="37" t="s">
        <v>105</v>
      </c>
      <c r="B131" s="38" t="s">
        <v>4</v>
      </c>
      <c r="C131" s="52"/>
      <c r="D131" s="232"/>
      <c r="E131" s="232"/>
      <c r="F131" s="232"/>
      <c r="G131" s="232"/>
      <c r="H131" s="51"/>
      <c r="I131" s="226"/>
      <c r="J131" s="226"/>
      <c r="K131" s="226"/>
      <c r="L131" s="174"/>
      <c r="M131" s="123"/>
      <c r="N131" s="225">
        <f>N130+AC130</f>
        <v>-6.5018524404026881</v>
      </c>
      <c r="O131" s="225">
        <f>O130+AD130</f>
        <v>5.4978993266311953</v>
      </c>
      <c r="P131" s="225">
        <f t="shared" ref="P131:R131" si="113">P130+AE130</f>
        <v>5.4978993266311953</v>
      </c>
      <c r="Q131" s="225">
        <f t="shared" si="113"/>
        <v>5.4978993266311953</v>
      </c>
      <c r="R131" s="178">
        <f t="shared" si="113"/>
        <v>5.4978993266311953</v>
      </c>
      <c r="S131" s="226"/>
      <c r="T131" s="226"/>
      <c r="U131" s="226"/>
      <c r="V131" s="226"/>
      <c r="W131" s="226"/>
      <c r="X131" s="51"/>
      <c r="Y131" s="226"/>
      <c r="Z131" s="226"/>
      <c r="AA131" s="226"/>
      <c r="AB131" s="226"/>
      <c r="AC131" s="186"/>
      <c r="AD131" s="251"/>
      <c r="AE131" s="251"/>
      <c r="AF131" s="251"/>
      <c r="AG131" s="251"/>
      <c r="AH131" s="125">
        <v>20</v>
      </c>
      <c r="AI131" s="126" t="s">
        <v>81</v>
      </c>
    </row>
    <row r="132" spans="1:35" s="50" customFormat="1" x14ac:dyDescent="0.25">
      <c r="A132" s="72"/>
      <c r="B132" s="26"/>
      <c r="C132" s="48"/>
      <c r="D132" s="24"/>
      <c r="E132" s="24"/>
      <c r="F132" s="24"/>
      <c r="G132" s="24"/>
      <c r="H132" s="48"/>
      <c r="I132" s="24"/>
      <c r="J132" s="24"/>
      <c r="K132" s="24"/>
      <c r="L132" s="128"/>
      <c r="M132" s="97"/>
      <c r="N132" s="48"/>
      <c r="O132" s="24"/>
      <c r="P132" s="24"/>
      <c r="Q132" s="24"/>
      <c r="R132" s="128"/>
      <c r="S132" s="24"/>
      <c r="T132" s="24"/>
      <c r="U132" s="24"/>
      <c r="V132" s="24"/>
      <c r="W132" s="24"/>
      <c r="X132" s="48"/>
      <c r="Y132" s="24"/>
      <c r="Z132" s="24"/>
      <c r="AA132" s="24"/>
      <c r="AB132" s="24"/>
      <c r="AC132" s="188"/>
      <c r="AD132" s="252"/>
      <c r="AE132" s="252"/>
      <c r="AF132" s="252"/>
      <c r="AG132" s="252"/>
      <c r="AH132" s="104"/>
      <c r="AI132" s="59"/>
    </row>
    <row r="133" spans="1:35" s="50" customFormat="1" x14ac:dyDescent="0.25">
      <c r="A133" s="37" t="s">
        <v>120</v>
      </c>
      <c r="B133" s="38" t="s">
        <v>4</v>
      </c>
      <c r="C133" s="51"/>
      <c r="D133" s="226"/>
      <c r="E133" s="226"/>
      <c r="F133" s="226"/>
      <c r="G133" s="226"/>
      <c r="H133" s="51"/>
      <c r="I133" s="226"/>
      <c r="J133" s="226"/>
      <c r="K133" s="226"/>
      <c r="L133" s="174"/>
      <c r="M133" s="123"/>
      <c r="N133" s="51"/>
      <c r="O133" s="226"/>
      <c r="P133" s="226"/>
      <c r="Q133" s="226"/>
      <c r="R133" s="174"/>
      <c r="S133" s="223">
        <f>S134-AC134</f>
        <v>-110.66333076527839</v>
      </c>
      <c r="T133" s="225">
        <f>T134-AD134</f>
        <v>3.6669234721609101E-2</v>
      </c>
      <c r="U133" s="225">
        <f t="shared" ref="U133:W133" si="114">U134-AE134</f>
        <v>3.6669234721609101E-2</v>
      </c>
      <c r="V133" s="225">
        <f t="shared" si="114"/>
        <v>3.6669234721609101E-2</v>
      </c>
      <c r="W133" s="225">
        <f t="shared" si="114"/>
        <v>3.6669234721609101E-2</v>
      </c>
      <c r="X133" s="51"/>
      <c r="Y133" s="226"/>
      <c r="Z133" s="226"/>
      <c r="AA133" s="226"/>
      <c r="AB133" s="226"/>
      <c r="AC133" s="186"/>
      <c r="AD133" s="251"/>
      <c r="AE133" s="251"/>
      <c r="AF133" s="251"/>
      <c r="AG133" s="251"/>
      <c r="AH133" s="125">
        <v>0</v>
      </c>
      <c r="AI133" s="126" t="s">
        <v>82</v>
      </c>
    </row>
    <row r="134" spans="1:35" s="50" customFormat="1" ht="13" x14ac:dyDescent="0.3">
      <c r="A134" s="40" t="s">
        <v>121</v>
      </c>
      <c r="B134" s="38" t="s">
        <v>4</v>
      </c>
      <c r="C134" s="51"/>
      <c r="D134" s="226"/>
      <c r="E134" s="226"/>
      <c r="F134" s="226"/>
      <c r="G134" s="226"/>
      <c r="H134" s="51"/>
      <c r="I134" s="226"/>
      <c r="J134" s="226"/>
      <c r="K134" s="226"/>
      <c r="L134" s="174"/>
      <c r="M134" s="123"/>
      <c r="N134" s="51"/>
      <c r="O134" s="226"/>
      <c r="P134" s="226"/>
      <c r="Q134" s="226"/>
      <c r="R134" s="174"/>
      <c r="S134" s="223">
        <f>S95</f>
        <v>-104</v>
      </c>
      <c r="T134" s="229">
        <f>T95</f>
        <v>6.7000000000000028</v>
      </c>
      <c r="U134" s="229">
        <f t="shared" ref="U134:W134" si="115">U95</f>
        <v>6.7000000000000028</v>
      </c>
      <c r="V134" s="229">
        <f t="shared" si="115"/>
        <v>6.7000000000000028</v>
      </c>
      <c r="W134" s="229">
        <f t="shared" si="115"/>
        <v>6.7000000000000028</v>
      </c>
      <c r="X134" s="51"/>
      <c r="Y134" s="226"/>
      <c r="Z134" s="226"/>
      <c r="AA134" s="226"/>
      <c r="AB134" s="226"/>
      <c r="AC134" s="184">
        <f>AC70</f>
        <v>6.6633307652783937</v>
      </c>
      <c r="AD134" s="248">
        <f>AD70</f>
        <v>6.6633307652783937</v>
      </c>
      <c r="AE134" s="248">
        <f t="shared" ref="AE134:AG134" si="116">AE70</f>
        <v>6.6633307652783937</v>
      </c>
      <c r="AF134" s="248">
        <f t="shared" si="116"/>
        <v>6.6633307652783937</v>
      </c>
      <c r="AG134" s="248">
        <f t="shared" si="116"/>
        <v>6.6633307652783937</v>
      </c>
      <c r="AH134" s="124"/>
      <c r="AI134" s="59"/>
    </row>
    <row r="135" spans="1:35" s="50" customFormat="1" ht="13" x14ac:dyDescent="0.3">
      <c r="A135" s="37" t="s">
        <v>122</v>
      </c>
      <c r="B135" s="38" t="s">
        <v>4</v>
      </c>
      <c r="C135" s="51"/>
      <c r="D135" s="226"/>
      <c r="E135" s="226"/>
      <c r="F135" s="226"/>
      <c r="G135" s="226"/>
      <c r="H135" s="51"/>
      <c r="I135" s="226"/>
      <c r="J135" s="226"/>
      <c r="K135" s="226"/>
      <c r="L135" s="174"/>
      <c r="M135" s="123"/>
      <c r="N135" s="51"/>
      <c r="O135" s="226"/>
      <c r="P135" s="226"/>
      <c r="Q135" s="226"/>
      <c r="R135" s="174"/>
      <c r="S135" s="223">
        <f>S134+AC134</f>
        <v>-97.336669234721612</v>
      </c>
      <c r="T135" s="229">
        <f>T134+AD134</f>
        <v>13.363330765278397</v>
      </c>
      <c r="U135" s="229">
        <f t="shared" ref="U135:W135" si="117">U134+AE134</f>
        <v>13.363330765278397</v>
      </c>
      <c r="V135" s="229">
        <f t="shared" si="117"/>
        <v>13.363330765278397</v>
      </c>
      <c r="W135" s="229">
        <f t="shared" si="117"/>
        <v>13.363330765278397</v>
      </c>
      <c r="X135" s="51"/>
      <c r="Y135" s="226"/>
      <c r="Z135" s="226"/>
      <c r="AA135" s="226"/>
      <c r="AB135" s="226"/>
      <c r="AC135" s="186"/>
      <c r="AD135" s="251"/>
      <c r="AE135" s="251"/>
      <c r="AF135" s="251"/>
      <c r="AG135" s="187"/>
      <c r="AH135" s="124"/>
      <c r="AI135" s="59"/>
    </row>
    <row r="136" spans="1:35" x14ac:dyDescent="0.25">
      <c r="A136" s="45"/>
      <c r="B136" s="26"/>
      <c r="C136" s="45"/>
      <c r="D136" s="233"/>
      <c r="E136" s="233"/>
      <c r="F136" s="233"/>
      <c r="G136" s="233"/>
      <c r="H136" s="45"/>
      <c r="I136" s="233"/>
      <c r="J136" s="233"/>
      <c r="K136" s="233"/>
      <c r="L136" s="176"/>
      <c r="M136" s="104"/>
      <c r="N136" s="45"/>
      <c r="O136" s="233"/>
      <c r="P136" s="233"/>
      <c r="Q136" s="233"/>
      <c r="R136" s="176"/>
      <c r="S136" s="233"/>
      <c r="T136" s="233"/>
      <c r="U136" s="233"/>
      <c r="V136" s="233"/>
      <c r="W136" s="233"/>
      <c r="X136" s="48"/>
      <c r="Y136" s="24"/>
      <c r="Z136" s="24"/>
      <c r="AA136" s="24"/>
      <c r="AB136" s="24"/>
      <c r="AC136" s="19"/>
      <c r="AD136" s="8"/>
      <c r="AE136" s="8"/>
      <c r="AF136" s="8"/>
      <c r="AG136" s="61"/>
      <c r="AH136" s="55"/>
      <c r="AI136" s="55"/>
    </row>
    <row r="137" spans="1:35" ht="13.5" thickBot="1" x14ac:dyDescent="0.35">
      <c r="A137" s="53" t="s">
        <v>13</v>
      </c>
      <c r="B137" s="54"/>
      <c r="C137" s="132"/>
      <c r="D137" s="234"/>
      <c r="E137" s="234"/>
      <c r="F137" s="234"/>
      <c r="G137" s="234"/>
      <c r="H137" s="132"/>
      <c r="I137" s="234"/>
      <c r="J137" s="234"/>
      <c r="K137" s="234"/>
      <c r="L137" s="177"/>
      <c r="M137" s="131"/>
      <c r="N137" s="132"/>
      <c r="O137" s="234"/>
      <c r="P137" s="234"/>
      <c r="Q137" s="234"/>
      <c r="R137" s="234"/>
      <c r="S137" s="132"/>
      <c r="T137" s="86"/>
      <c r="U137" s="86"/>
      <c r="V137" s="86"/>
      <c r="W137" s="86"/>
      <c r="X137" s="63"/>
      <c r="Y137" s="86"/>
      <c r="Z137" s="86"/>
      <c r="AA137" s="86"/>
      <c r="AB137" s="86"/>
      <c r="AC137" s="180"/>
      <c r="AD137" s="253"/>
      <c r="AE137" s="253"/>
      <c r="AF137" s="253"/>
      <c r="AG137" s="181"/>
      <c r="AH137" s="105"/>
      <c r="AI137" s="64" t="s">
        <v>14</v>
      </c>
    </row>
  </sheetData>
  <mergeCells count="30">
    <mergeCell ref="AC33:AG33"/>
    <mergeCell ref="C25:W25"/>
    <mergeCell ref="X25:AB25"/>
    <mergeCell ref="C26:G26"/>
    <mergeCell ref="H26:L26"/>
    <mergeCell ref="X33:AB33"/>
    <mergeCell ref="N26:R26"/>
    <mergeCell ref="S26:W26"/>
    <mergeCell ref="N2:R2"/>
    <mergeCell ref="S2:W2"/>
    <mergeCell ref="C14:G14"/>
    <mergeCell ref="H14:L14"/>
    <mergeCell ref="N14:R14"/>
    <mergeCell ref="S14:W14"/>
    <mergeCell ref="C2:G2"/>
    <mergeCell ref="H2:L2"/>
    <mergeCell ref="C34:G34"/>
    <mergeCell ref="H34:L34"/>
    <mergeCell ref="N34:R34"/>
    <mergeCell ref="S34:W34"/>
    <mergeCell ref="C33:W33"/>
    <mergeCell ref="C98:G98"/>
    <mergeCell ref="H78:L78"/>
    <mergeCell ref="N78:R78"/>
    <mergeCell ref="S78:W78"/>
    <mergeCell ref="AC98:AG98"/>
    <mergeCell ref="S98:W98"/>
    <mergeCell ref="N98:R98"/>
    <mergeCell ref="H98:L98"/>
    <mergeCell ref="C78:G78"/>
  </mergeCells>
  <phoneticPr fontId="19" type="noConversion"/>
  <conditionalFormatting sqref="AI137">
    <cfRule type="cellIs" dxfId="29" priority="25" stopIfTrue="1" operator="equal">
      <formula>"Yes"</formula>
    </cfRule>
    <cfRule type="cellIs" dxfId="28" priority="26" stopIfTrue="1" operator="notEqual">
      <formula>"Yes"</formula>
    </cfRule>
  </conditionalFormatting>
  <conditionalFormatting sqref="H101:L101">
    <cfRule type="cellIs" dxfId="27" priority="24" stopIfTrue="1" operator="lessThan">
      <formula>$AH$101</formula>
    </cfRule>
  </conditionalFormatting>
  <conditionalFormatting sqref="H105:L105">
    <cfRule type="cellIs" dxfId="26" priority="23" stopIfTrue="1" operator="lessThan">
      <formula>$AH$105</formula>
    </cfRule>
  </conditionalFormatting>
  <conditionalFormatting sqref="C109:G109">
    <cfRule type="cellIs" dxfId="25" priority="22" stopIfTrue="1" operator="lessThan">
      <formula>$AH$109</formula>
    </cfRule>
  </conditionalFormatting>
  <conditionalFormatting sqref="C111:G111">
    <cfRule type="cellIs" dxfId="24" priority="21" stopIfTrue="1" operator="greaterThan">
      <formula>$AH$111</formula>
    </cfRule>
  </conditionalFormatting>
  <conditionalFormatting sqref="N121:R121">
    <cfRule type="cellIs" dxfId="23" priority="14" stopIfTrue="1" operator="lessThan">
      <formula>$AH$121</formula>
    </cfRule>
  </conditionalFormatting>
  <conditionalFormatting sqref="N123:R123">
    <cfRule type="cellIs" dxfId="22" priority="13" stopIfTrue="1" operator="greaterThan">
      <formula>$AH$123</formula>
    </cfRule>
  </conditionalFormatting>
  <conditionalFormatting sqref="N129:R129">
    <cfRule type="cellIs" dxfId="21" priority="12" stopIfTrue="1" operator="lessThan">
      <formula>$AH$129</formula>
    </cfRule>
  </conditionalFormatting>
  <conditionalFormatting sqref="N131:R131">
    <cfRule type="cellIs" dxfId="20" priority="11" stopIfTrue="1" operator="greaterThan">
      <formula>$AH$131</formula>
    </cfRule>
  </conditionalFormatting>
  <conditionalFormatting sqref="T113:W113">
    <cfRule type="cellIs" dxfId="19" priority="73" stopIfTrue="1" operator="lessThan">
      <formula>$AH$113</formula>
    </cfRule>
  </conditionalFormatting>
  <conditionalFormatting sqref="T127:W127">
    <cfRule type="cellIs" dxfId="18" priority="81" stopIfTrue="1" operator="greaterThan">
      <formula>$AH$127</formula>
    </cfRule>
  </conditionalFormatting>
  <conditionalFormatting sqref="T117:W117">
    <cfRule type="cellIs" dxfId="17" priority="3" stopIfTrue="1" operator="lessThan">
      <formula>$AH$117</formula>
    </cfRule>
  </conditionalFormatting>
  <conditionalFormatting sqref="T125:W125">
    <cfRule type="cellIs" dxfId="16" priority="2" stopIfTrue="1" operator="lessThan">
      <formula>$AH$125</formula>
    </cfRule>
  </conditionalFormatting>
  <conditionalFormatting sqref="T133:W133">
    <cfRule type="cellIs" dxfId="15" priority="1" stopIfTrue="1" operator="lessThan">
      <formula>$AH$133</formula>
    </cfRule>
  </conditionalFormatting>
  <pageMargins left="0.7" right="0.7" top="0.75" bottom="0.75" header="0.3" footer="0.3"/>
  <pageSetup paperSize="9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I138"/>
  <sheetViews>
    <sheetView tabSelected="1" topLeftCell="A61" zoomScale="85" zoomScaleNormal="85" workbookViewId="0">
      <selection activeCell="A78" sqref="A78"/>
    </sheetView>
  </sheetViews>
  <sheetFormatPr defaultRowHeight="12.5" x14ac:dyDescent="0.25"/>
  <cols>
    <col min="1" max="1" width="54.54296875" customWidth="1"/>
    <col min="2" max="2" width="15.7265625" customWidth="1"/>
    <col min="35" max="35" width="54.81640625" customWidth="1"/>
  </cols>
  <sheetData>
    <row r="1" spans="1:35" ht="13" thickBot="1" x14ac:dyDescent="0.3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8"/>
      <c r="AD1" s="8"/>
      <c r="AE1" s="8"/>
      <c r="AF1" s="8"/>
      <c r="AG1" s="8"/>
      <c r="AH1" s="8"/>
      <c r="AI1" s="8"/>
    </row>
    <row r="2" spans="1:35" ht="13" x14ac:dyDescent="0.3">
      <c r="A2" s="9" t="s">
        <v>11</v>
      </c>
      <c r="B2" s="10"/>
      <c r="C2" s="254" t="s">
        <v>83</v>
      </c>
      <c r="D2" s="255"/>
      <c r="E2" s="255"/>
      <c r="F2" s="255"/>
      <c r="G2" s="256"/>
      <c r="H2" s="254" t="s">
        <v>89</v>
      </c>
      <c r="I2" s="255"/>
      <c r="J2" s="255"/>
      <c r="K2" s="255"/>
      <c r="L2" s="256"/>
      <c r="M2" s="196" t="s">
        <v>35</v>
      </c>
      <c r="N2" s="254" t="s">
        <v>64</v>
      </c>
      <c r="O2" s="255"/>
      <c r="P2" s="255"/>
      <c r="Q2" s="255"/>
      <c r="R2" s="256"/>
      <c r="S2" s="254" t="s">
        <v>65</v>
      </c>
      <c r="T2" s="255"/>
      <c r="U2" s="255"/>
      <c r="V2" s="255"/>
      <c r="W2" s="256"/>
      <c r="X2" s="89"/>
      <c r="Y2" s="35"/>
      <c r="Z2" s="35"/>
      <c r="AA2" s="35"/>
      <c r="AB2" s="35"/>
      <c r="AC2" s="89"/>
      <c r="AD2" s="89"/>
      <c r="AE2" s="89"/>
      <c r="AF2" s="89"/>
      <c r="AG2" s="89"/>
      <c r="AH2" s="89"/>
      <c r="AI2" s="13" t="s">
        <v>0</v>
      </c>
    </row>
    <row r="3" spans="1:35" ht="13" x14ac:dyDescent="0.3">
      <c r="A3" s="30"/>
      <c r="B3" s="61"/>
      <c r="C3" s="141" t="s">
        <v>48</v>
      </c>
      <c r="D3" s="193" t="s">
        <v>49</v>
      </c>
      <c r="E3" s="142" t="s">
        <v>129</v>
      </c>
      <c r="F3" s="193" t="s">
        <v>130</v>
      </c>
      <c r="G3" s="142" t="s">
        <v>131</v>
      </c>
      <c r="H3" s="141" t="s">
        <v>48</v>
      </c>
      <c r="I3" s="193" t="s">
        <v>49</v>
      </c>
      <c r="J3" s="142" t="s">
        <v>129</v>
      </c>
      <c r="K3" s="193" t="s">
        <v>130</v>
      </c>
      <c r="L3" s="15" t="s">
        <v>131</v>
      </c>
      <c r="M3" s="193"/>
      <c r="N3" s="141" t="s">
        <v>48</v>
      </c>
      <c r="O3" s="193" t="s">
        <v>49</v>
      </c>
      <c r="P3" s="142" t="s">
        <v>129</v>
      </c>
      <c r="Q3" s="193" t="s">
        <v>130</v>
      </c>
      <c r="R3" s="142" t="s">
        <v>131</v>
      </c>
      <c r="S3" s="141" t="s">
        <v>48</v>
      </c>
      <c r="T3" s="193" t="s">
        <v>49</v>
      </c>
      <c r="U3" s="142" t="s">
        <v>129</v>
      </c>
      <c r="V3" s="193" t="s">
        <v>130</v>
      </c>
      <c r="W3" s="15" t="s">
        <v>131</v>
      </c>
      <c r="X3" s="17"/>
      <c r="Y3" s="142"/>
      <c r="Z3" s="142"/>
      <c r="AA3" s="142"/>
      <c r="AB3" s="142"/>
      <c r="AC3" s="17"/>
      <c r="AD3" s="17"/>
      <c r="AE3" s="17"/>
      <c r="AF3" s="17"/>
      <c r="AG3" s="17"/>
      <c r="AH3" s="17"/>
      <c r="AI3" s="117"/>
    </row>
    <row r="4" spans="1:35" ht="13" x14ac:dyDescent="0.3">
      <c r="A4" s="14"/>
      <c r="B4" s="15" t="s">
        <v>1</v>
      </c>
      <c r="C4" s="80"/>
      <c r="D4" s="26"/>
      <c r="E4" s="26"/>
      <c r="F4" s="26"/>
      <c r="G4" s="26"/>
      <c r="H4" s="80"/>
      <c r="I4" s="26"/>
      <c r="J4" s="26"/>
      <c r="K4" s="26"/>
      <c r="L4" s="144"/>
      <c r="M4" s="26"/>
      <c r="N4" s="80"/>
      <c r="O4" s="26"/>
      <c r="P4" s="26"/>
      <c r="Q4" s="26"/>
      <c r="R4" s="26"/>
      <c r="S4" s="80"/>
      <c r="T4" s="26"/>
      <c r="U4" s="26"/>
      <c r="V4" s="26"/>
      <c r="W4" s="144"/>
      <c r="X4" s="95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59"/>
    </row>
    <row r="5" spans="1:35" ht="13" x14ac:dyDescent="0.3">
      <c r="A5" s="108" t="s">
        <v>36</v>
      </c>
      <c r="B5" s="109" t="s">
        <v>37</v>
      </c>
      <c r="C5" s="189">
        <v>30</v>
      </c>
      <c r="D5" s="230">
        <f>$C5</f>
        <v>30</v>
      </c>
      <c r="E5" s="230">
        <f t="shared" ref="E5:G7" si="0">$C5</f>
        <v>30</v>
      </c>
      <c r="F5" s="230">
        <f t="shared" si="0"/>
        <v>30</v>
      </c>
      <c r="G5" s="230">
        <f t="shared" si="0"/>
        <v>30</v>
      </c>
      <c r="H5" s="80"/>
      <c r="I5" s="26"/>
      <c r="J5" s="26"/>
      <c r="K5" s="26"/>
      <c r="L5" s="144"/>
      <c r="M5" s="26"/>
      <c r="N5" s="189">
        <v>30</v>
      </c>
      <c r="O5" s="230">
        <f>$N5</f>
        <v>30</v>
      </c>
      <c r="P5" s="230">
        <f t="shared" ref="P5:R7" si="1">$N5</f>
        <v>30</v>
      </c>
      <c r="Q5" s="230">
        <f t="shared" si="1"/>
        <v>30</v>
      </c>
      <c r="R5" s="230">
        <f t="shared" si="1"/>
        <v>30</v>
      </c>
      <c r="S5" s="80"/>
      <c r="T5" s="26"/>
      <c r="U5" s="26"/>
      <c r="V5" s="26"/>
      <c r="W5" s="144"/>
      <c r="X5" s="24"/>
      <c r="Y5" s="17"/>
      <c r="Z5" s="17"/>
      <c r="AA5" s="17"/>
      <c r="AB5" s="17"/>
      <c r="AC5" s="76"/>
      <c r="AD5" s="76"/>
      <c r="AE5" s="76"/>
      <c r="AF5" s="76"/>
      <c r="AG5" s="76"/>
      <c r="AH5" s="17"/>
      <c r="AI5" s="22" t="s">
        <v>124</v>
      </c>
    </row>
    <row r="6" spans="1:35" ht="13" x14ac:dyDescent="0.3">
      <c r="A6" s="108" t="s">
        <v>38</v>
      </c>
      <c r="B6" s="110" t="s">
        <v>39</v>
      </c>
      <c r="C6" s="189">
        <v>40</v>
      </c>
      <c r="D6" s="230">
        <f>$C6</f>
        <v>40</v>
      </c>
      <c r="E6" s="230">
        <f t="shared" si="0"/>
        <v>40</v>
      </c>
      <c r="F6" s="230">
        <f t="shared" si="0"/>
        <v>40</v>
      </c>
      <c r="G6" s="230">
        <f t="shared" si="0"/>
        <v>40</v>
      </c>
      <c r="H6" s="80"/>
      <c r="I6" s="26"/>
      <c r="J6" s="26"/>
      <c r="K6" s="26"/>
      <c r="L6" s="144"/>
      <c r="M6" s="26"/>
      <c r="N6" s="189">
        <v>40</v>
      </c>
      <c r="O6" s="230">
        <f>$N6</f>
        <v>40</v>
      </c>
      <c r="P6" s="230">
        <f t="shared" si="1"/>
        <v>40</v>
      </c>
      <c r="Q6" s="230">
        <f t="shared" si="1"/>
        <v>40</v>
      </c>
      <c r="R6" s="230">
        <f t="shared" si="1"/>
        <v>40</v>
      </c>
      <c r="S6" s="80"/>
      <c r="T6" s="26"/>
      <c r="U6" s="26"/>
      <c r="V6" s="26"/>
      <c r="W6" s="144"/>
      <c r="X6" s="24"/>
      <c r="Y6" s="17"/>
      <c r="Z6" s="17"/>
      <c r="AA6" s="17"/>
      <c r="AB6" s="17"/>
      <c r="AC6" s="76"/>
      <c r="AD6" s="76"/>
      <c r="AE6" s="76"/>
      <c r="AF6" s="76"/>
      <c r="AG6" s="76"/>
      <c r="AH6" s="17"/>
      <c r="AI6" s="22" t="s">
        <v>124</v>
      </c>
    </row>
    <row r="7" spans="1:35" ht="13" x14ac:dyDescent="0.3">
      <c r="A7" s="19" t="s">
        <v>40</v>
      </c>
      <c r="B7" s="60" t="s">
        <v>2</v>
      </c>
      <c r="C7" s="145">
        <v>-98</v>
      </c>
      <c r="D7" s="24">
        <f>$C7</f>
        <v>-98</v>
      </c>
      <c r="E7" s="24">
        <f t="shared" si="0"/>
        <v>-98</v>
      </c>
      <c r="F7" s="24">
        <f t="shared" si="0"/>
        <v>-98</v>
      </c>
      <c r="G7" s="24">
        <f t="shared" si="0"/>
        <v>-98</v>
      </c>
      <c r="H7" s="148"/>
      <c r="I7" s="23"/>
      <c r="J7" s="23"/>
      <c r="K7" s="23"/>
      <c r="L7" s="139"/>
      <c r="M7" s="23"/>
      <c r="N7" s="145">
        <v>-98</v>
      </c>
      <c r="O7" s="24">
        <f>$N7</f>
        <v>-98</v>
      </c>
      <c r="P7" s="24">
        <f t="shared" si="1"/>
        <v>-98</v>
      </c>
      <c r="Q7" s="24">
        <f t="shared" si="1"/>
        <v>-98</v>
      </c>
      <c r="R7" s="24">
        <f t="shared" si="1"/>
        <v>-98</v>
      </c>
      <c r="S7" s="148"/>
      <c r="T7" s="23"/>
      <c r="U7" s="23"/>
      <c r="V7" s="23"/>
      <c r="W7" s="139"/>
      <c r="X7" s="24"/>
      <c r="Y7" s="17"/>
      <c r="Z7" s="17"/>
      <c r="AA7" s="17"/>
      <c r="AB7" s="17"/>
      <c r="AC7" s="76"/>
      <c r="AD7" s="76"/>
      <c r="AE7" s="76"/>
      <c r="AF7" s="76"/>
      <c r="AG7" s="76"/>
      <c r="AH7" s="21"/>
      <c r="AI7" s="22" t="s">
        <v>125</v>
      </c>
    </row>
    <row r="8" spans="1:35" x14ac:dyDescent="0.25">
      <c r="A8" s="19" t="s">
        <v>3</v>
      </c>
      <c r="B8" s="20" t="s">
        <v>4</v>
      </c>
      <c r="C8" s="111"/>
      <c r="D8" s="18"/>
      <c r="E8" s="18"/>
      <c r="F8" s="18"/>
      <c r="G8" s="18"/>
      <c r="H8" s="145">
        <v>8</v>
      </c>
      <c r="I8" s="216">
        <v>8</v>
      </c>
      <c r="J8" s="216">
        <v>8</v>
      </c>
      <c r="K8" s="216">
        <v>8</v>
      </c>
      <c r="L8" s="146">
        <v>8</v>
      </c>
      <c r="M8" s="23"/>
      <c r="N8" s="111"/>
      <c r="O8" s="18"/>
      <c r="P8" s="18"/>
      <c r="Q8" s="18"/>
      <c r="R8" s="18"/>
      <c r="S8" s="151">
        <v>-99</v>
      </c>
      <c r="T8" s="216">
        <v>8</v>
      </c>
      <c r="U8" s="216">
        <f>$T8</f>
        <v>8</v>
      </c>
      <c r="V8" s="216">
        <f t="shared" ref="V8:W8" si="2">$T8</f>
        <v>8</v>
      </c>
      <c r="W8" s="146">
        <f t="shared" si="2"/>
        <v>8</v>
      </c>
      <c r="X8" s="23"/>
      <c r="Y8" s="23"/>
      <c r="Z8" s="23"/>
      <c r="AA8" s="23"/>
      <c r="AB8" s="23"/>
      <c r="AC8" s="21"/>
      <c r="AD8" s="21"/>
      <c r="AE8" s="21"/>
      <c r="AF8" s="21"/>
      <c r="AG8" s="21"/>
      <c r="AH8" s="21"/>
      <c r="AI8" s="22" t="s">
        <v>125</v>
      </c>
    </row>
    <row r="9" spans="1:35" x14ac:dyDescent="0.25">
      <c r="A9" s="19" t="s">
        <v>47</v>
      </c>
      <c r="B9" s="20"/>
      <c r="C9" s="111"/>
      <c r="D9" s="18"/>
      <c r="E9" s="18"/>
      <c r="F9" s="18"/>
      <c r="G9" s="18"/>
      <c r="H9" s="190">
        <v>106</v>
      </c>
      <c r="I9" s="194">
        <f>$H9</f>
        <v>106</v>
      </c>
      <c r="J9" s="194">
        <f t="shared" ref="J9:L9" si="3">$H9</f>
        <v>106</v>
      </c>
      <c r="K9" s="194">
        <f t="shared" si="3"/>
        <v>106</v>
      </c>
      <c r="L9" s="150">
        <f t="shared" si="3"/>
        <v>106</v>
      </c>
      <c r="M9" s="194"/>
      <c r="N9" s="111"/>
      <c r="O9" s="18"/>
      <c r="P9" s="18"/>
      <c r="Q9" s="18"/>
      <c r="R9" s="18"/>
      <c r="S9" s="190">
        <v>106</v>
      </c>
      <c r="T9" s="194">
        <f>$S9</f>
        <v>106</v>
      </c>
      <c r="U9" s="194">
        <f t="shared" ref="U9:W9" si="4">$S9</f>
        <v>106</v>
      </c>
      <c r="V9" s="194">
        <f t="shared" si="4"/>
        <v>106</v>
      </c>
      <c r="W9" s="150">
        <f t="shared" si="4"/>
        <v>106</v>
      </c>
      <c r="X9" s="23"/>
      <c r="Y9" s="23"/>
      <c r="Z9" s="23"/>
      <c r="AA9" s="23"/>
      <c r="AB9" s="23"/>
      <c r="AC9" s="21"/>
      <c r="AD9" s="21"/>
      <c r="AE9" s="21"/>
      <c r="AF9" s="21"/>
      <c r="AG9" s="21"/>
      <c r="AH9" s="21"/>
      <c r="AI9" s="22" t="s">
        <v>128</v>
      </c>
    </row>
    <row r="10" spans="1:35" x14ac:dyDescent="0.25">
      <c r="A10" s="101" t="s">
        <v>66</v>
      </c>
      <c r="B10" s="60" t="s">
        <v>4</v>
      </c>
      <c r="C10" s="111"/>
      <c r="D10" s="18"/>
      <c r="E10" s="18"/>
      <c r="F10" s="18"/>
      <c r="G10" s="18"/>
      <c r="H10" s="111"/>
      <c r="I10" s="18"/>
      <c r="J10" s="18"/>
      <c r="K10" s="18"/>
      <c r="L10" s="20"/>
      <c r="M10" s="236">
        <v>0</v>
      </c>
      <c r="N10" s="111"/>
      <c r="O10" s="18"/>
      <c r="P10" s="18"/>
      <c r="Q10" s="18"/>
      <c r="R10" s="18"/>
      <c r="S10" s="111"/>
      <c r="T10" s="18"/>
      <c r="U10" s="18"/>
      <c r="V10" s="18"/>
      <c r="W10" s="20"/>
      <c r="X10" s="23"/>
      <c r="Y10" s="23"/>
      <c r="Z10" s="23"/>
      <c r="AA10" s="23"/>
      <c r="AB10" s="23"/>
      <c r="AC10" s="21"/>
      <c r="AD10" s="21"/>
      <c r="AE10" s="21"/>
      <c r="AF10" s="21"/>
      <c r="AG10" s="21"/>
      <c r="AH10" s="21"/>
      <c r="AI10" s="22" t="s">
        <v>126</v>
      </c>
    </row>
    <row r="11" spans="1:35" ht="13.5" thickBot="1" x14ac:dyDescent="0.35">
      <c r="A11" s="129" t="s">
        <v>127</v>
      </c>
      <c r="B11" s="130"/>
      <c r="C11" s="147"/>
      <c r="D11" s="195"/>
      <c r="E11" s="195"/>
      <c r="F11" s="195"/>
      <c r="G11" s="195"/>
      <c r="H11" s="147"/>
      <c r="I11" s="195"/>
      <c r="J11" s="195"/>
      <c r="K11" s="195"/>
      <c r="L11" s="92"/>
      <c r="M11" s="195"/>
      <c r="N11" s="147"/>
      <c r="O11" s="195"/>
      <c r="P11" s="195"/>
      <c r="Q11" s="195"/>
      <c r="R11" s="195"/>
      <c r="S11" s="147"/>
      <c r="T11" s="195"/>
      <c r="U11" s="195"/>
      <c r="V11" s="195"/>
      <c r="W11" s="92"/>
      <c r="X11" s="85"/>
      <c r="Y11" s="85"/>
      <c r="Z11" s="85"/>
      <c r="AA11" s="85"/>
      <c r="AB11" s="85"/>
      <c r="AC11" s="90"/>
      <c r="AD11" s="90"/>
      <c r="AE11" s="90"/>
      <c r="AF11" s="90"/>
      <c r="AG11" s="90"/>
      <c r="AH11" s="90"/>
      <c r="AI11" s="56"/>
    </row>
    <row r="12" spans="1:35" x14ac:dyDescent="0.25">
      <c r="A12" s="7"/>
      <c r="B12" s="21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21"/>
      <c r="T12" s="23"/>
      <c r="U12" s="23"/>
      <c r="V12" s="23"/>
      <c r="W12" s="23"/>
      <c r="X12" s="23"/>
      <c r="Y12" s="23"/>
      <c r="Z12" s="23"/>
      <c r="AA12" s="23"/>
      <c r="AB12" s="23"/>
      <c r="AC12" s="8"/>
      <c r="AD12" s="8"/>
      <c r="AE12" s="8"/>
      <c r="AF12" s="8"/>
      <c r="AG12" s="8"/>
      <c r="AH12" s="8"/>
      <c r="AI12" s="62"/>
    </row>
    <row r="13" spans="1:35" ht="13" thickBot="1" x14ac:dyDescent="0.3">
      <c r="A13" s="8"/>
      <c r="B13" s="18"/>
      <c r="C13" s="195"/>
      <c r="D13" s="195"/>
      <c r="E13" s="195"/>
      <c r="F13" s="195"/>
      <c r="G13" s="195"/>
      <c r="H13" s="195"/>
      <c r="I13" s="195"/>
      <c r="J13" s="195"/>
      <c r="K13" s="195"/>
      <c r="L13" s="195"/>
      <c r="M13" s="195"/>
      <c r="N13" s="195"/>
      <c r="O13" s="195"/>
      <c r="P13" s="195"/>
      <c r="Q13" s="195"/>
      <c r="R13" s="195"/>
      <c r="S13" s="237"/>
      <c r="T13" s="86"/>
      <c r="U13" s="86"/>
      <c r="V13" s="86"/>
      <c r="W13" s="86"/>
      <c r="X13" s="24"/>
      <c r="Y13" s="25"/>
      <c r="Z13" s="25"/>
      <c r="AA13" s="25"/>
      <c r="AB13" s="25"/>
      <c r="AC13" s="18"/>
      <c r="AD13" s="18"/>
      <c r="AE13" s="18"/>
      <c r="AF13" s="18"/>
      <c r="AG13" s="18"/>
      <c r="AH13" s="18"/>
      <c r="AI13" s="7"/>
    </row>
    <row r="14" spans="1:35" ht="13" x14ac:dyDescent="0.3">
      <c r="A14" s="9" t="s">
        <v>20</v>
      </c>
      <c r="B14" s="28"/>
      <c r="C14" s="254" t="s">
        <v>83</v>
      </c>
      <c r="D14" s="255"/>
      <c r="E14" s="255"/>
      <c r="F14" s="255"/>
      <c r="G14" s="256"/>
      <c r="H14" s="254" t="s">
        <v>89</v>
      </c>
      <c r="I14" s="255"/>
      <c r="J14" s="255"/>
      <c r="K14" s="255"/>
      <c r="L14" s="256"/>
      <c r="M14" s="196"/>
      <c r="N14" s="254" t="s">
        <v>64</v>
      </c>
      <c r="O14" s="255"/>
      <c r="P14" s="255"/>
      <c r="Q14" s="255"/>
      <c r="R14" s="256"/>
      <c r="S14" s="254" t="s">
        <v>65</v>
      </c>
      <c r="T14" s="255"/>
      <c r="U14" s="255"/>
      <c r="V14" s="255"/>
      <c r="W14" s="256"/>
      <c r="X14" s="89"/>
      <c r="Y14" s="35"/>
      <c r="Z14" s="35"/>
      <c r="AA14" s="35"/>
      <c r="AB14" s="35"/>
      <c r="AC14" s="29"/>
      <c r="AD14" s="29"/>
      <c r="AE14" s="29"/>
      <c r="AF14" s="29"/>
      <c r="AG14" s="29"/>
      <c r="AH14" s="29"/>
      <c r="AI14" s="13" t="s">
        <v>0</v>
      </c>
    </row>
    <row r="15" spans="1:35" ht="13" x14ac:dyDescent="0.3">
      <c r="A15" s="30"/>
      <c r="B15" s="20"/>
      <c r="C15" s="142" t="s">
        <v>48</v>
      </c>
      <c r="D15" s="193" t="s">
        <v>49</v>
      </c>
      <c r="E15" s="142" t="s">
        <v>129</v>
      </c>
      <c r="F15" s="193" t="s">
        <v>130</v>
      </c>
      <c r="G15" s="15" t="s">
        <v>131</v>
      </c>
      <c r="H15" s="142" t="s">
        <v>48</v>
      </c>
      <c r="I15" s="193" t="s">
        <v>49</v>
      </c>
      <c r="J15" s="142" t="s">
        <v>129</v>
      </c>
      <c r="K15" s="193" t="s">
        <v>130</v>
      </c>
      <c r="L15" s="142" t="s">
        <v>131</v>
      </c>
      <c r="M15" s="238"/>
      <c r="N15" s="142" t="s">
        <v>48</v>
      </c>
      <c r="O15" s="193" t="s">
        <v>49</v>
      </c>
      <c r="P15" s="142" t="s">
        <v>129</v>
      </c>
      <c r="Q15" s="193" t="s">
        <v>130</v>
      </c>
      <c r="R15" s="15" t="s">
        <v>131</v>
      </c>
      <c r="S15" s="142" t="s">
        <v>48</v>
      </c>
      <c r="T15" s="193" t="s">
        <v>49</v>
      </c>
      <c r="U15" s="142" t="s">
        <v>129</v>
      </c>
      <c r="V15" s="193" t="s">
        <v>130</v>
      </c>
      <c r="W15" s="15" t="s">
        <v>131</v>
      </c>
      <c r="X15" s="17"/>
      <c r="Y15" s="142"/>
      <c r="Z15" s="142"/>
      <c r="AA15" s="142"/>
      <c r="AB15" s="142"/>
      <c r="AC15" s="21"/>
      <c r="AD15" s="21"/>
      <c r="AE15" s="21"/>
      <c r="AF15" s="21"/>
      <c r="AG15" s="21"/>
      <c r="AH15" s="21"/>
      <c r="AI15" s="117"/>
    </row>
    <row r="16" spans="1:35" x14ac:dyDescent="0.25">
      <c r="A16" s="36" t="s">
        <v>21</v>
      </c>
      <c r="B16" s="60" t="s">
        <v>43</v>
      </c>
      <c r="C16" s="77">
        <f>(10^12)*(10^-3)*(C5/15)*10^(C7/10)</f>
        <v>0.31697863849222196</v>
      </c>
      <c r="D16" s="77">
        <f>(10^12)*(10^-3)*(D5/15)*10^(D7/10)</f>
        <v>0.31697863849222196</v>
      </c>
      <c r="E16" s="77">
        <f t="shared" ref="E16:G16" si="5">(10^12)*(10^-3)*(E5/15)*10^(E7/10)</f>
        <v>0.31697863849222196</v>
      </c>
      <c r="F16" s="77">
        <f t="shared" si="5"/>
        <v>0.31697863849222196</v>
      </c>
      <c r="G16" s="138">
        <f t="shared" si="5"/>
        <v>0.31697863849222196</v>
      </c>
      <c r="H16" s="77">
        <f>(10^12)*(10^-3)*(C5/15)*10^((C7+H8)/10)</f>
        <v>2</v>
      </c>
      <c r="I16" s="77">
        <f>(10^12)*(10^-3)*(D5/15)*10^((D7+I8)/10)</f>
        <v>2</v>
      </c>
      <c r="J16" s="77">
        <f t="shared" ref="J16:L16" si="6">(10^12)*(10^-3)*(E5/15)*10^((E7+J8)/10)</f>
        <v>2</v>
      </c>
      <c r="K16" s="77">
        <f t="shared" si="6"/>
        <v>2</v>
      </c>
      <c r="L16" s="138">
        <f t="shared" si="6"/>
        <v>2</v>
      </c>
      <c r="M16" s="197"/>
      <c r="N16" s="77">
        <f>(10^12)*(10^-3)*(N5/15)*10^(N7/10)</f>
        <v>0.31697863849222196</v>
      </c>
      <c r="O16" s="77">
        <f>(10^12)*(10^-3)*(O5/15)*10^(O7/10)</f>
        <v>0.31697863849222196</v>
      </c>
      <c r="P16" s="77">
        <f t="shared" ref="P16:R16" si="7">(10^12)*(10^-3)*(P5/15)*10^(P7/10)</f>
        <v>0.31697863849222196</v>
      </c>
      <c r="Q16" s="77">
        <f t="shared" si="7"/>
        <v>0.31697863849222196</v>
      </c>
      <c r="R16" s="138">
        <f t="shared" si="7"/>
        <v>0.31697863849222196</v>
      </c>
      <c r="S16" s="239">
        <f>(10^12)*(10^-3)*(N5/15)*10^((N7+S8)/10)</f>
        <v>3.9905246299377443E-11</v>
      </c>
      <c r="T16" s="43">
        <f>(10^12)*(10^-3)*(O5/15)*10^((O7+T8)/10)</f>
        <v>2</v>
      </c>
      <c r="U16" s="43">
        <f t="shared" ref="U16:W16" si="8">(10^12)*(10^-3)*(P5/15)*10^((P7+U8)/10)</f>
        <v>2</v>
      </c>
      <c r="V16" s="43">
        <f t="shared" si="8"/>
        <v>2</v>
      </c>
      <c r="W16" s="160">
        <f t="shared" si="8"/>
        <v>2</v>
      </c>
      <c r="X16" s="77"/>
      <c r="Y16" s="31"/>
      <c r="Z16" s="31"/>
      <c r="AA16" s="31"/>
      <c r="AB16" s="31"/>
      <c r="AC16" s="31"/>
      <c r="AD16" s="31"/>
      <c r="AE16" s="31"/>
      <c r="AF16" s="31"/>
      <c r="AG16" s="31"/>
      <c r="AH16" s="31"/>
      <c r="AI16" s="22" t="s">
        <v>50</v>
      </c>
    </row>
    <row r="17" spans="1:35" x14ac:dyDescent="0.25">
      <c r="A17" s="32" t="s">
        <v>51</v>
      </c>
      <c r="B17" s="20" t="s">
        <v>4</v>
      </c>
      <c r="C17" s="18"/>
      <c r="D17" s="18"/>
      <c r="E17" s="18"/>
      <c r="F17" s="18"/>
      <c r="G17" s="20"/>
      <c r="H17" s="24">
        <f>10*LOG(H16/C16)</f>
        <v>8.0000000000000089</v>
      </c>
      <c r="I17" s="24">
        <f>10*LOG(I16/D16)</f>
        <v>8.0000000000000089</v>
      </c>
      <c r="J17" s="24">
        <f t="shared" ref="J17:L17" si="9">10*LOG(J16/E16)</f>
        <v>8.0000000000000089</v>
      </c>
      <c r="K17" s="24">
        <f t="shared" si="9"/>
        <v>8.0000000000000089</v>
      </c>
      <c r="L17" s="128">
        <f t="shared" si="9"/>
        <v>8.0000000000000089</v>
      </c>
      <c r="M17" s="97"/>
      <c r="N17" s="18"/>
      <c r="O17" s="18"/>
      <c r="P17" s="18"/>
      <c r="Q17" s="18"/>
      <c r="R17" s="20"/>
      <c r="S17" s="240">
        <f>10*LOG(S16/N16)</f>
        <v>-99</v>
      </c>
      <c r="T17" s="24">
        <f>10*LOG(T16/O16)</f>
        <v>8.0000000000000089</v>
      </c>
      <c r="U17" s="24">
        <f t="shared" ref="U17:W17" si="10">10*LOG(U16/P16)</f>
        <v>8.0000000000000089</v>
      </c>
      <c r="V17" s="24">
        <f t="shared" si="10"/>
        <v>8.0000000000000089</v>
      </c>
      <c r="W17" s="128">
        <f t="shared" si="10"/>
        <v>8.0000000000000089</v>
      </c>
      <c r="X17" s="24"/>
      <c r="Y17" s="25"/>
      <c r="Z17" s="25"/>
      <c r="AA17" s="25"/>
      <c r="AB17" s="25"/>
      <c r="AC17" s="33"/>
      <c r="AD17" s="33"/>
      <c r="AE17" s="33"/>
      <c r="AF17" s="33"/>
      <c r="AG17" s="33"/>
      <c r="AH17" s="33"/>
      <c r="AI17" s="22" t="s">
        <v>52</v>
      </c>
    </row>
    <row r="18" spans="1:35" x14ac:dyDescent="0.25">
      <c r="A18" s="158" t="s">
        <v>54</v>
      </c>
      <c r="B18" s="20" t="s">
        <v>41</v>
      </c>
      <c r="C18" s="18"/>
      <c r="D18" s="18"/>
      <c r="E18" s="18"/>
      <c r="F18" s="18"/>
      <c r="G18" s="20"/>
      <c r="H18" s="23">
        <f>C7+H8+10*LOG(C5/15)</f>
        <v>-86.989700043360187</v>
      </c>
      <c r="I18" s="23">
        <f>D7+I8+10*LOG(D5/15)</f>
        <v>-86.989700043360187</v>
      </c>
      <c r="J18" s="23">
        <f t="shared" ref="J18:L18" si="11">E7+J8+10*LOG(E5/15)</f>
        <v>-86.989700043360187</v>
      </c>
      <c r="K18" s="23">
        <f t="shared" si="11"/>
        <v>-86.989700043360187</v>
      </c>
      <c r="L18" s="139">
        <f t="shared" si="11"/>
        <v>-86.989700043360187</v>
      </c>
      <c r="M18" s="198"/>
      <c r="N18" s="18"/>
      <c r="O18" s="18"/>
      <c r="P18" s="18"/>
      <c r="Q18" s="18"/>
      <c r="R18" s="20"/>
      <c r="S18" s="240">
        <f>N7+S8+10*LOG(N5/15)</f>
        <v>-193.98970004336019</v>
      </c>
      <c r="T18" s="24">
        <f>O7+T8+10*LOG(O5/15)</f>
        <v>-86.989700043360187</v>
      </c>
      <c r="U18" s="24">
        <f t="shared" ref="U18:W18" si="12">P7+U8+10*LOG(P5/15)</f>
        <v>-86.989700043360187</v>
      </c>
      <c r="V18" s="24">
        <f t="shared" si="12"/>
        <v>-86.989700043360187</v>
      </c>
      <c r="W18" s="128">
        <f t="shared" si="12"/>
        <v>-86.989700043360187</v>
      </c>
      <c r="X18" s="24"/>
      <c r="Y18" s="25"/>
      <c r="Z18" s="25"/>
      <c r="AA18" s="25"/>
      <c r="AB18" s="25"/>
      <c r="AC18" s="27"/>
      <c r="AD18" s="27"/>
      <c r="AE18" s="27"/>
      <c r="AF18" s="27"/>
      <c r="AG18" s="27"/>
      <c r="AH18" s="27"/>
      <c r="AI18" s="65" t="s">
        <v>53</v>
      </c>
    </row>
    <row r="19" spans="1:35" x14ac:dyDescent="0.25">
      <c r="A19" s="81" t="s">
        <v>33</v>
      </c>
      <c r="B19" s="20" t="s">
        <v>42</v>
      </c>
      <c r="C19" s="33">
        <f>10*LOG((C16+H16)*10^-9)+10*LOG(H9*12)</f>
        <v>-55.305908588802453</v>
      </c>
      <c r="D19" s="33">
        <f>10*LOG((D16+I16)*10^-9)+10*LOG(I9*12)</f>
        <v>-55.305908588802453</v>
      </c>
      <c r="E19" s="33">
        <f t="shared" ref="E19:G19" si="13">10*LOG((E16+J16)*10^-9)+10*LOG(J9*12)</f>
        <v>-55.305908588802453</v>
      </c>
      <c r="F19" s="33">
        <f t="shared" si="13"/>
        <v>-55.305908588802453</v>
      </c>
      <c r="G19" s="153">
        <f t="shared" si="13"/>
        <v>-55.305908588802453</v>
      </c>
      <c r="H19" s="23"/>
      <c r="I19" s="23"/>
      <c r="J19" s="23"/>
      <c r="K19" s="23"/>
      <c r="L19" s="139"/>
      <c r="M19" s="198"/>
      <c r="N19" s="33">
        <f>10*LOG((N16+S16)*10^-9)+10*LOG(S9*12)</f>
        <v>-63.944828929689507</v>
      </c>
      <c r="O19" s="33">
        <f>10*LOG((O16+T16)*10^-9)+10*LOG(T9*12)</f>
        <v>-55.305908588802453</v>
      </c>
      <c r="P19" s="33">
        <f t="shared" ref="P19:R19" si="14">10*LOG((P16+U16)*10^-9)+10*LOG(U9*12)</f>
        <v>-55.305908588802453</v>
      </c>
      <c r="Q19" s="33">
        <f t="shared" si="14"/>
        <v>-55.305908588802453</v>
      </c>
      <c r="R19" s="153">
        <f t="shared" si="14"/>
        <v>-55.305908588802453</v>
      </c>
      <c r="S19" s="24"/>
      <c r="T19" s="24"/>
      <c r="U19" s="24"/>
      <c r="V19" s="24"/>
      <c r="W19" s="128"/>
      <c r="X19" s="24"/>
      <c r="Y19" s="24"/>
      <c r="Z19" s="24"/>
      <c r="AA19" s="24"/>
      <c r="AB19" s="24"/>
      <c r="AC19" s="27"/>
      <c r="AD19" s="27"/>
      <c r="AE19" s="27"/>
      <c r="AF19" s="27"/>
      <c r="AG19" s="27"/>
      <c r="AH19" s="27"/>
      <c r="AI19" s="65" t="s">
        <v>31</v>
      </c>
    </row>
    <row r="20" spans="1:35" x14ac:dyDescent="0.25">
      <c r="A20" s="199" t="s">
        <v>132</v>
      </c>
      <c r="B20" s="200" t="s">
        <v>4</v>
      </c>
      <c r="C20" s="33"/>
      <c r="D20" s="33"/>
      <c r="E20" s="33"/>
      <c r="F20" s="33"/>
      <c r="G20" s="153"/>
      <c r="H20" s="23"/>
      <c r="I20" s="23"/>
      <c r="J20" s="23"/>
      <c r="K20" s="23"/>
      <c r="L20" s="139"/>
      <c r="M20" s="198"/>
      <c r="N20" s="33"/>
      <c r="O20" s="33"/>
      <c r="P20" s="33"/>
      <c r="Q20" s="33"/>
      <c r="R20" s="153"/>
      <c r="S20" s="240">
        <f>S18-H18</f>
        <v>-107</v>
      </c>
      <c r="T20" s="24">
        <f>T18-I18</f>
        <v>0</v>
      </c>
      <c r="U20" s="24">
        <f t="shared" ref="U20:W20" si="15">U18-J18</f>
        <v>0</v>
      </c>
      <c r="V20" s="24">
        <f t="shared" si="15"/>
        <v>0</v>
      </c>
      <c r="W20" s="128">
        <f t="shared" si="15"/>
        <v>0</v>
      </c>
      <c r="X20" s="24"/>
      <c r="Y20" s="24"/>
      <c r="Z20" s="24"/>
      <c r="AA20" s="24"/>
      <c r="AB20" s="24"/>
      <c r="AC20" s="27"/>
      <c r="AD20" s="27"/>
      <c r="AE20" s="27"/>
      <c r="AF20" s="27"/>
      <c r="AG20" s="27"/>
      <c r="AH20" s="27"/>
      <c r="AI20" s="65" t="s">
        <v>67</v>
      </c>
    </row>
    <row r="21" spans="1:35" x14ac:dyDescent="0.25">
      <c r="A21" s="199" t="s">
        <v>100</v>
      </c>
      <c r="B21" s="200" t="s">
        <v>4</v>
      </c>
      <c r="C21" s="33"/>
      <c r="D21" s="33"/>
      <c r="E21" s="33"/>
      <c r="F21" s="33"/>
      <c r="G21" s="153"/>
      <c r="H21" s="23"/>
      <c r="I21" s="23"/>
      <c r="J21" s="23"/>
      <c r="K21" s="23"/>
      <c r="L21" s="139"/>
      <c r="M21" s="198"/>
      <c r="N21" s="23">
        <f>N19-C19</f>
        <v>-8.6389203408870543</v>
      </c>
      <c r="O21" s="23">
        <f>O19-D19</f>
        <v>0</v>
      </c>
      <c r="P21" s="23">
        <f t="shared" ref="P21:R21" si="16">P19-E19</f>
        <v>0</v>
      </c>
      <c r="Q21" s="23">
        <f t="shared" si="16"/>
        <v>0</v>
      </c>
      <c r="R21" s="139">
        <f t="shared" si="16"/>
        <v>0</v>
      </c>
      <c r="S21" s="24"/>
      <c r="T21" s="24"/>
      <c r="U21" s="24"/>
      <c r="V21" s="24"/>
      <c r="W21" s="128"/>
      <c r="X21" s="24"/>
      <c r="Y21" s="24"/>
      <c r="Z21" s="24"/>
      <c r="AA21" s="24"/>
      <c r="AB21" s="24"/>
      <c r="AC21" s="27"/>
      <c r="AD21" s="27"/>
      <c r="AE21" s="27"/>
      <c r="AF21" s="27"/>
      <c r="AG21" s="27"/>
      <c r="AH21" s="27"/>
      <c r="AI21" s="65" t="s">
        <v>68</v>
      </c>
    </row>
    <row r="22" spans="1:35" ht="13" thickBot="1" x14ac:dyDescent="0.3">
      <c r="A22" s="133" t="s">
        <v>107</v>
      </c>
      <c r="B22" s="201" t="s">
        <v>4</v>
      </c>
      <c r="C22" s="220"/>
      <c r="D22" s="220"/>
      <c r="E22" s="220"/>
      <c r="F22" s="220"/>
      <c r="G22" s="140"/>
      <c r="H22" s="85"/>
      <c r="I22" s="85"/>
      <c r="J22" s="85"/>
      <c r="K22" s="85"/>
      <c r="L22" s="149"/>
      <c r="M22" s="202"/>
      <c r="N22" s="90"/>
      <c r="O22" s="90"/>
      <c r="P22" s="90"/>
      <c r="Q22" s="90"/>
      <c r="R22" s="75"/>
      <c r="S22" s="241">
        <f>S18-H18-$M10</f>
        <v>-107</v>
      </c>
      <c r="T22" s="86">
        <f>T18-I18-$M10</f>
        <v>0</v>
      </c>
      <c r="U22" s="86">
        <f t="shared" ref="U22:W22" si="17">U18-J18-$M10</f>
        <v>0</v>
      </c>
      <c r="V22" s="86">
        <f t="shared" si="17"/>
        <v>0</v>
      </c>
      <c r="W22" s="175">
        <f t="shared" si="17"/>
        <v>0</v>
      </c>
      <c r="X22" s="86"/>
      <c r="Y22" s="86"/>
      <c r="Z22" s="86"/>
      <c r="AA22" s="86"/>
      <c r="AB22" s="86"/>
      <c r="AC22" s="82"/>
      <c r="AD22" s="82"/>
      <c r="AE22" s="82"/>
      <c r="AF22" s="82"/>
      <c r="AG22" s="82"/>
      <c r="AH22" s="82"/>
      <c r="AI22" s="98" t="s">
        <v>63</v>
      </c>
    </row>
    <row r="23" spans="1:35" x14ac:dyDescent="0.25">
      <c r="A23" s="7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50"/>
      <c r="T23" s="50"/>
      <c r="U23" s="50"/>
      <c r="V23" s="50"/>
      <c r="W23" s="50"/>
      <c r="X23" s="50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</row>
    <row r="24" spans="1:35" ht="13.5" thickBot="1" x14ac:dyDescent="0.35">
      <c r="A24" s="8"/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21"/>
      <c r="T24" s="76"/>
      <c r="U24" s="76"/>
      <c r="V24" s="76"/>
      <c r="W24" s="76"/>
      <c r="X24" s="76"/>
      <c r="Y24" s="34"/>
      <c r="Z24" s="34"/>
      <c r="AA24" s="34"/>
      <c r="AB24" s="34"/>
      <c r="AC24" s="18"/>
      <c r="AD24" s="18"/>
      <c r="AE24" s="18"/>
      <c r="AF24" s="18"/>
      <c r="AG24" s="18"/>
      <c r="AH24" s="18"/>
      <c r="AI24" s="7"/>
    </row>
    <row r="25" spans="1:35" ht="13.5" thickBot="1" x14ac:dyDescent="0.35">
      <c r="A25" s="9" t="s">
        <v>22</v>
      </c>
      <c r="B25" s="28"/>
      <c r="C25" s="260" t="s">
        <v>134</v>
      </c>
      <c r="D25" s="261"/>
      <c r="E25" s="261"/>
      <c r="F25" s="261"/>
      <c r="G25" s="261"/>
      <c r="H25" s="261"/>
      <c r="I25" s="261"/>
      <c r="J25" s="261"/>
      <c r="K25" s="261"/>
      <c r="L25" s="261"/>
      <c r="M25" s="261"/>
      <c r="N25" s="261"/>
      <c r="O25" s="261"/>
      <c r="P25" s="261"/>
      <c r="Q25" s="261"/>
      <c r="R25" s="261"/>
      <c r="S25" s="261"/>
      <c r="T25" s="261"/>
      <c r="U25" s="261"/>
      <c r="V25" s="261"/>
      <c r="W25" s="262"/>
      <c r="X25" s="260" t="s">
        <v>133</v>
      </c>
      <c r="Y25" s="261"/>
      <c r="Z25" s="261"/>
      <c r="AA25" s="261"/>
      <c r="AB25" s="262"/>
      <c r="AC25" s="247"/>
      <c r="AD25" s="247"/>
      <c r="AE25" s="247"/>
      <c r="AF25" s="247"/>
      <c r="AG25" s="247"/>
      <c r="AH25" s="10"/>
      <c r="AI25" s="203" t="s">
        <v>0</v>
      </c>
    </row>
    <row r="26" spans="1:35" ht="13" x14ac:dyDescent="0.3">
      <c r="A26" s="30"/>
      <c r="B26" s="20"/>
      <c r="C26" s="254" t="s">
        <v>83</v>
      </c>
      <c r="D26" s="255"/>
      <c r="E26" s="255"/>
      <c r="F26" s="255"/>
      <c r="G26" s="256"/>
      <c r="H26" s="254" t="s">
        <v>89</v>
      </c>
      <c r="I26" s="255"/>
      <c r="J26" s="255"/>
      <c r="K26" s="255"/>
      <c r="L26" s="256"/>
      <c r="M26" s="244"/>
      <c r="N26" s="254" t="s">
        <v>64</v>
      </c>
      <c r="O26" s="255"/>
      <c r="P26" s="255"/>
      <c r="Q26" s="255"/>
      <c r="R26" s="256"/>
      <c r="S26" s="254" t="s">
        <v>65</v>
      </c>
      <c r="T26" s="255"/>
      <c r="U26" s="255"/>
      <c r="V26" s="255"/>
      <c r="W26" s="256"/>
      <c r="X26" s="193"/>
      <c r="Y26" s="193"/>
      <c r="Z26" s="193"/>
      <c r="AA26" s="193"/>
      <c r="AB26" s="137"/>
      <c r="AC26" s="8"/>
      <c r="AD26" s="8"/>
      <c r="AE26" s="8"/>
      <c r="AF26" s="8"/>
      <c r="AG26" s="8"/>
      <c r="AH26" s="61"/>
      <c r="AI26" s="204"/>
    </row>
    <row r="27" spans="1:35" ht="13" x14ac:dyDescent="0.3">
      <c r="A27" s="30"/>
      <c r="B27" s="20"/>
      <c r="C27" s="142" t="s">
        <v>48</v>
      </c>
      <c r="D27" s="193" t="s">
        <v>49</v>
      </c>
      <c r="E27" s="142" t="s">
        <v>129</v>
      </c>
      <c r="F27" s="193" t="s">
        <v>130</v>
      </c>
      <c r="G27" s="15" t="s">
        <v>131</v>
      </c>
      <c r="H27" s="142" t="s">
        <v>48</v>
      </c>
      <c r="I27" s="193" t="s">
        <v>49</v>
      </c>
      <c r="J27" s="142" t="s">
        <v>129</v>
      </c>
      <c r="K27" s="193" t="s">
        <v>130</v>
      </c>
      <c r="L27" s="142" t="s">
        <v>131</v>
      </c>
      <c r="M27" s="238"/>
      <c r="N27" s="142" t="s">
        <v>48</v>
      </c>
      <c r="O27" s="193" t="s">
        <v>49</v>
      </c>
      <c r="P27" s="142" t="s">
        <v>129</v>
      </c>
      <c r="Q27" s="193" t="s">
        <v>130</v>
      </c>
      <c r="R27" s="15" t="s">
        <v>131</v>
      </c>
      <c r="S27" s="142" t="s">
        <v>48</v>
      </c>
      <c r="T27" s="193" t="s">
        <v>49</v>
      </c>
      <c r="U27" s="142" t="s">
        <v>129</v>
      </c>
      <c r="V27" s="193" t="s">
        <v>130</v>
      </c>
      <c r="W27" s="15" t="s">
        <v>131</v>
      </c>
      <c r="X27" s="142" t="s">
        <v>48</v>
      </c>
      <c r="Y27" s="193" t="s">
        <v>49</v>
      </c>
      <c r="Z27" s="142" t="s">
        <v>129</v>
      </c>
      <c r="AA27" s="193" t="s">
        <v>130</v>
      </c>
      <c r="AB27" s="15" t="s">
        <v>131</v>
      </c>
      <c r="AC27" s="8"/>
      <c r="AD27" s="8"/>
      <c r="AE27" s="8"/>
      <c r="AF27" s="8"/>
      <c r="AG27" s="8"/>
      <c r="AH27" s="61"/>
      <c r="AI27" s="204"/>
    </row>
    <row r="28" spans="1:35" x14ac:dyDescent="0.25">
      <c r="A28" s="36" t="s">
        <v>23</v>
      </c>
      <c r="B28" s="115" t="s">
        <v>6</v>
      </c>
      <c r="C28" s="242">
        <v>1.5</v>
      </c>
      <c r="D28" s="78">
        <f>$C28</f>
        <v>1.5</v>
      </c>
      <c r="E28" s="78">
        <f t="shared" ref="E28:G28" si="18">$C28</f>
        <v>1.5</v>
      </c>
      <c r="F28" s="78">
        <f t="shared" si="18"/>
        <v>1.5</v>
      </c>
      <c r="G28" s="79">
        <f t="shared" si="18"/>
        <v>1.5</v>
      </c>
      <c r="H28" s="78"/>
      <c r="I28" s="78"/>
      <c r="J28" s="78"/>
      <c r="K28" s="78"/>
      <c r="L28" s="79"/>
      <c r="M28" s="245"/>
      <c r="N28" s="242">
        <v>1.5</v>
      </c>
      <c r="O28" s="78">
        <f>$N28</f>
        <v>1.5</v>
      </c>
      <c r="P28" s="78">
        <f t="shared" ref="P28:R28" si="19">$N28</f>
        <v>1.5</v>
      </c>
      <c r="Q28" s="78">
        <f t="shared" si="19"/>
        <v>1.5</v>
      </c>
      <c r="R28" s="79">
        <f t="shared" si="19"/>
        <v>1.5</v>
      </c>
      <c r="S28" s="8"/>
      <c r="T28" s="8"/>
      <c r="U28" s="8"/>
      <c r="V28" s="8"/>
      <c r="W28" s="61"/>
      <c r="X28" s="21"/>
      <c r="Y28" s="235"/>
      <c r="Z28" s="235"/>
      <c r="AA28" s="235"/>
      <c r="AB28" s="127"/>
      <c r="AC28" s="8"/>
      <c r="AD28" s="8"/>
      <c r="AE28" s="8"/>
      <c r="AF28" s="8"/>
      <c r="AG28" s="8"/>
      <c r="AH28" s="61"/>
      <c r="AI28" s="59"/>
    </row>
    <row r="29" spans="1:35" x14ac:dyDescent="0.25">
      <c r="A29" s="36" t="s">
        <v>24</v>
      </c>
      <c r="B29" s="115" t="s">
        <v>6</v>
      </c>
      <c r="C29" s="78"/>
      <c r="D29" s="78"/>
      <c r="E29" s="78"/>
      <c r="F29" s="78"/>
      <c r="G29" s="79"/>
      <c r="H29" s="242">
        <v>0.3</v>
      </c>
      <c r="I29" s="78">
        <f>$H29</f>
        <v>0.3</v>
      </c>
      <c r="J29" s="78">
        <f t="shared" ref="J29:L29" si="20">$H29</f>
        <v>0.3</v>
      </c>
      <c r="K29" s="78">
        <f t="shared" si="20"/>
        <v>0.3</v>
      </c>
      <c r="L29" s="78">
        <f t="shared" si="20"/>
        <v>0.3</v>
      </c>
      <c r="M29" s="245"/>
      <c r="N29" s="78"/>
      <c r="O29" s="78"/>
      <c r="P29" s="78"/>
      <c r="Q29" s="78"/>
      <c r="R29" s="79"/>
      <c r="S29" s="242">
        <v>0.3</v>
      </c>
      <c r="T29" s="78">
        <f>$S29</f>
        <v>0.3</v>
      </c>
      <c r="U29" s="78">
        <f t="shared" ref="U29:W29" si="21">$S29</f>
        <v>0.3</v>
      </c>
      <c r="V29" s="78">
        <f t="shared" si="21"/>
        <v>0.3</v>
      </c>
      <c r="W29" s="79">
        <f t="shared" si="21"/>
        <v>0.3</v>
      </c>
      <c r="X29" s="78"/>
      <c r="Y29" s="24"/>
      <c r="Z29" s="24"/>
      <c r="AA29" s="24"/>
      <c r="AB29" s="128"/>
      <c r="AC29" s="78"/>
      <c r="AD29" s="78"/>
      <c r="AE29" s="78"/>
      <c r="AF29" s="78"/>
      <c r="AG29" s="78"/>
      <c r="AH29" s="79"/>
      <c r="AI29" s="59"/>
    </row>
    <row r="30" spans="1:35" ht="13" thickBot="1" x14ac:dyDescent="0.3">
      <c r="A30" s="205" t="s">
        <v>69</v>
      </c>
      <c r="B30" s="116" t="s">
        <v>6</v>
      </c>
      <c r="C30" s="83"/>
      <c r="D30" s="161"/>
      <c r="E30" s="161"/>
      <c r="F30" s="161"/>
      <c r="G30" s="84"/>
      <c r="H30" s="161"/>
      <c r="I30" s="161"/>
      <c r="J30" s="161"/>
      <c r="K30" s="161"/>
      <c r="L30" s="84"/>
      <c r="M30" s="246"/>
      <c r="N30" s="161"/>
      <c r="O30" s="161"/>
      <c r="P30" s="161"/>
      <c r="Q30" s="161"/>
      <c r="R30" s="84"/>
      <c r="S30" s="161"/>
      <c r="T30" s="161"/>
      <c r="U30" s="161"/>
      <c r="V30" s="161"/>
      <c r="W30" s="84"/>
      <c r="X30" s="243">
        <v>4.5</v>
      </c>
      <c r="Y30" s="161">
        <f>$X30</f>
        <v>4.5</v>
      </c>
      <c r="Z30" s="161">
        <f t="shared" ref="Z30:AB30" si="22">$X30</f>
        <v>4.5</v>
      </c>
      <c r="AA30" s="161">
        <f t="shared" si="22"/>
        <v>4.5</v>
      </c>
      <c r="AB30" s="84">
        <f t="shared" si="22"/>
        <v>4.5</v>
      </c>
      <c r="AC30" s="161"/>
      <c r="AD30" s="161"/>
      <c r="AE30" s="161"/>
      <c r="AF30" s="161"/>
      <c r="AG30" s="161"/>
      <c r="AH30" s="84"/>
      <c r="AI30" s="157" t="s">
        <v>70</v>
      </c>
    </row>
    <row r="31" spans="1:35" x14ac:dyDescent="0.25">
      <c r="A31" s="7"/>
      <c r="B31" s="7"/>
      <c r="C31" s="78"/>
      <c r="D31" s="78"/>
      <c r="E31" s="78"/>
      <c r="F31" s="78"/>
      <c r="G31" s="78"/>
      <c r="H31" s="78"/>
      <c r="I31" s="78"/>
      <c r="J31" s="78"/>
      <c r="K31" s="78"/>
      <c r="L31" s="78"/>
      <c r="M31" s="78"/>
      <c r="N31" s="78"/>
      <c r="O31" s="78"/>
      <c r="P31" s="78"/>
      <c r="Q31" s="78"/>
      <c r="R31" s="78"/>
      <c r="S31" s="78"/>
      <c r="T31" s="78"/>
      <c r="U31" s="78"/>
      <c r="V31" s="78"/>
      <c r="W31" s="78"/>
      <c r="X31" s="78"/>
      <c r="Y31" s="78"/>
      <c r="Z31" s="78"/>
      <c r="AA31" s="78"/>
      <c r="AB31" s="78"/>
      <c r="AC31" s="78"/>
      <c r="AD31" s="78"/>
      <c r="AE31" s="78"/>
      <c r="AF31" s="78"/>
      <c r="AG31" s="78"/>
      <c r="AH31" s="78"/>
      <c r="AI31" s="7"/>
    </row>
    <row r="32" spans="1:35" ht="13.5" thickBot="1" x14ac:dyDescent="0.35">
      <c r="A32" s="69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21"/>
      <c r="T32" s="21"/>
      <c r="U32" s="21"/>
      <c r="V32" s="21"/>
      <c r="W32" s="21"/>
      <c r="X32" s="21"/>
      <c r="Y32" s="21"/>
      <c r="Z32" s="21"/>
      <c r="AA32" s="21"/>
      <c r="AB32" s="21"/>
      <c r="AC32" s="21"/>
      <c r="AD32" s="21"/>
      <c r="AE32" s="21"/>
      <c r="AF32" s="21"/>
      <c r="AG32" s="21"/>
      <c r="AH32" s="21"/>
      <c r="AI32" s="7"/>
    </row>
    <row r="33" spans="1:35" ht="13.5" thickBot="1" x14ac:dyDescent="0.35">
      <c r="A33" s="9" t="s">
        <v>25</v>
      </c>
      <c r="B33" s="11"/>
      <c r="C33" s="260" t="s">
        <v>135</v>
      </c>
      <c r="D33" s="261"/>
      <c r="E33" s="261"/>
      <c r="F33" s="261"/>
      <c r="G33" s="261"/>
      <c r="H33" s="261"/>
      <c r="I33" s="261"/>
      <c r="J33" s="261"/>
      <c r="K33" s="261"/>
      <c r="L33" s="261"/>
      <c r="M33" s="261"/>
      <c r="N33" s="261"/>
      <c r="O33" s="261"/>
      <c r="P33" s="261"/>
      <c r="Q33" s="261"/>
      <c r="R33" s="261"/>
      <c r="S33" s="261"/>
      <c r="T33" s="261"/>
      <c r="U33" s="261"/>
      <c r="V33" s="261"/>
      <c r="W33" s="262"/>
      <c r="X33" s="260" t="s">
        <v>136</v>
      </c>
      <c r="Y33" s="261"/>
      <c r="Z33" s="261"/>
      <c r="AA33" s="261"/>
      <c r="AB33" s="262"/>
      <c r="AC33" s="263" t="s">
        <v>18</v>
      </c>
      <c r="AD33" s="264"/>
      <c r="AE33" s="264"/>
      <c r="AF33" s="264"/>
      <c r="AG33" s="265"/>
      <c r="AH33" s="118"/>
      <c r="AI33" s="183" t="s">
        <v>0</v>
      </c>
    </row>
    <row r="34" spans="1:35" ht="13" x14ac:dyDescent="0.3">
      <c r="A34" s="30"/>
      <c r="B34" s="18"/>
      <c r="C34" s="254" t="s">
        <v>83</v>
      </c>
      <c r="D34" s="255"/>
      <c r="E34" s="255"/>
      <c r="F34" s="255"/>
      <c r="G34" s="256"/>
      <c r="H34" s="254" t="s">
        <v>89</v>
      </c>
      <c r="I34" s="255"/>
      <c r="J34" s="255"/>
      <c r="K34" s="255"/>
      <c r="L34" s="256"/>
      <c r="M34" s="107"/>
      <c r="N34" s="254" t="s">
        <v>64</v>
      </c>
      <c r="O34" s="255"/>
      <c r="P34" s="255"/>
      <c r="Q34" s="255"/>
      <c r="R34" s="256"/>
      <c r="S34" s="254" t="s">
        <v>65</v>
      </c>
      <c r="T34" s="255"/>
      <c r="U34" s="255"/>
      <c r="V34" s="255"/>
      <c r="W34" s="256"/>
      <c r="X34" s="249"/>
      <c r="Y34" s="193"/>
      <c r="Z34" s="193"/>
      <c r="AA34" s="193"/>
      <c r="AB34" s="193"/>
      <c r="AC34" s="16"/>
      <c r="AD34" s="17"/>
      <c r="AE34" s="17"/>
      <c r="AF34" s="17"/>
      <c r="AG34" s="159"/>
      <c r="AH34" s="159"/>
      <c r="AI34" s="15"/>
    </row>
    <row r="35" spans="1:35" ht="13" x14ac:dyDescent="0.3">
      <c r="A35" s="30"/>
      <c r="B35" s="18"/>
      <c r="C35" s="141" t="s">
        <v>48</v>
      </c>
      <c r="D35" s="193" t="s">
        <v>49</v>
      </c>
      <c r="E35" s="142" t="s">
        <v>129</v>
      </c>
      <c r="F35" s="193" t="s">
        <v>130</v>
      </c>
      <c r="G35" s="142" t="s">
        <v>131</v>
      </c>
      <c r="H35" s="141" t="s">
        <v>48</v>
      </c>
      <c r="I35" s="193" t="s">
        <v>49</v>
      </c>
      <c r="J35" s="142" t="s">
        <v>129</v>
      </c>
      <c r="K35" s="193" t="s">
        <v>130</v>
      </c>
      <c r="L35" s="15" t="s">
        <v>131</v>
      </c>
      <c r="M35" s="193"/>
      <c r="N35" s="141" t="s">
        <v>48</v>
      </c>
      <c r="O35" s="193" t="s">
        <v>49</v>
      </c>
      <c r="P35" s="142" t="s">
        <v>129</v>
      </c>
      <c r="Q35" s="193" t="s">
        <v>130</v>
      </c>
      <c r="R35" s="142" t="s">
        <v>131</v>
      </c>
      <c r="S35" s="141" t="s">
        <v>48</v>
      </c>
      <c r="T35" s="193" t="s">
        <v>49</v>
      </c>
      <c r="U35" s="142" t="s">
        <v>129</v>
      </c>
      <c r="V35" s="193" t="s">
        <v>130</v>
      </c>
      <c r="W35" s="142" t="s">
        <v>131</v>
      </c>
      <c r="X35" s="141" t="s">
        <v>48</v>
      </c>
      <c r="Y35" s="193" t="s">
        <v>49</v>
      </c>
      <c r="Z35" s="142" t="s">
        <v>129</v>
      </c>
      <c r="AA35" s="193" t="s">
        <v>130</v>
      </c>
      <c r="AB35" s="142" t="s">
        <v>131</v>
      </c>
      <c r="AC35" s="141" t="s">
        <v>48</v>
      </c>
      <c r="AD35" s="193" t="s">
        <v>49</v>
      </c>
      <c r="AE35" s="142" t="s">
        <v>129</v>
      </c>
      <c r="AF35" s="193" t="s">
        <v>130</v>
      </c>
      <c r="AG35" s="15" t="s">
        <v>131</v>
      </c>
      <c r="AH35" s="159"/>
      <c r="AI35" s="15"/>
    </row>
    <row r="36" spans="1:35" ht="14.5" x14ac:dyDescent="0.35">
      <c r="A36" s="70"/>
      <c r="B36" s="26"/>
      <c r="C36" s="80"/>
      <c r="D36" s="26"/>
      <c r="E36" s="26"/>
      <c r="F36" s="26"/>
      <c r="G36" s="26"/>
      <c r="H36" s="80"/>
      <c r="I36" s="26"/>
      <c r="J36" s="26"/>
      <c r="K36" s="26"/>
      <c r="L36" s="144"/>
      <c r="M36" s="144"/>
      <c r="N36" s="26"/>
      <c r="O36" s="26"/>
      <c r="P36" s="26"/>
      <c r="Q36" s="26"/>
      <c r="R36" s="26"/>
      <c r="S36" s="80"/>
      <c r="T36" s="26"/>
      <c r="U36" s="26"/>
      <c r="V36" s="26"/>
      <c r="W36" s="26"/>
      <c r="X36" s="80"/>
      <c r="Y36" s="26"/>
      <c r="Z36" s="26"/>
      <c r="AA36" s="26"/>
      <c r="AB36" s="26"/>
      <c r="AC36" s="162"/>
      <c r="AD36" s="44"/>
      <c r="AE36" s="44"/>
      <c r="AF36" s="44"/>
      <c r="AG36" s="119"/>
      <c r="AH36" s="119"/>
      <c r="AI36" s="61"/>
    </row>
    <row r="37" spans="1:35" x14ac:dyDescent="0.25">
      <c r="A37" s="37" t="s">
        <v>90</v>
      </c>
      <c r="B37" s="38" t="s">
        <v>5</v>
      </c>
      <c r="C37" s="39">
        <v>0</v>
      </c>
      <c r="D37" s="207">
        <v>0</v>
      </c>
      <c r="E37" s="207">
        <v>0</v>
      </c>
      <c r="F37" s="207">
        <v>0</v>
      </c>
      <c r="G37" s="207">
        <v>0</v>
      </c>
      <c r="H37" s="39">
        <v>1</v>
      </c>
      <c r="I37" s="207">
        <v>1</v>
      </c>
      <c r="J37" s="207">
        <v>1</v>
      </c>
      <c r="K37" s="207">
        <v>1</v>
      </c>
      <c r="L37" s="207">
        <v>1</v>
      </c>
      <c r="M37" s="206"/>
      <c r="N37" s="207"/>
      <c r="O37" s="207"/>
      <c r="P37" s="207"/>
      <c r="Q37" s="207"/>
      <c r="R37" s="207"/>
      <c r="S37" s="39"/>
      <c r="T37" s="207"/>
      <c r="U37" s="207"/>
      <c r="V37" s="207"/>
      <c r="W37" s="207"/>
      <c r="X37" s="39"/>
      <c r="Y37" s="207"/>
      <c r="Z37" s="207"/>
      <c r="AA37" s="207"/>
      <c r="AB37" s="207"/>
      <c r="AC37" s="51"/>
      <c r="AD37" s="226"/>
      <c r="AE37" s="226"/>
      <c r="AF37" s="226"/>
      <c r="AG37" s="174"/>
      <c r="AH37" s="120"/>
      <c r="AI37" s="74" t="s">
        <v>30</v>
      </c>
    </row>
    <row r="38" spans="1:35" ht="13" x14ac:dyDescent="0.3">
      <c r="A38" s="40" t="s">
        <v>91</v>
      </c>
      <c r="B38" s="38" t="s">
        <v>4</v>
      </c>
      <c r="C38" s="39">
        <f>C$28*C37</f>
        <v>0</v>
      </c>
      <c r="D38" s="207">
        <f>D$28*D37</f>
        <v>0</v>
      </c>
      <c r="E38" s="207">
        <f t="shared" ref="E38:G38" si="23">E$28*E37</f>
        <v>0</v>
      </c>
      <c r="F38" s="207">
        <f t="shared" si="23"/>
        <v>0</v>
      </c>
      <c r="G38" s="207">
        <f t="shared" si="23"/>
        <v>0</v>
      </c>
      <c r="H38" s="39">
        <f>H$29*H37</f>
        <v>0.3</v>
      </c>
      <c r="I38" s="207">
        <f>I$29*I37</f>
        <v>0.3</v>
      </c>
      <c r="J38" s="207">
        <f t="shared" ref="J38:L38" si="24">J$29*J37</f>
        <v>0.3</v>
      </c>
      <c r="K38" s="207">
        <f t="shared" si="24"/>
        <v>0.3</v>
      </c>
      <c r="L38" s="207">
        <f t="shared" si="24"/>
        <v>0.3</v>
      </c>
      <c r="M38" s="206"/>
      <c r="N38" s="207"/>
      <c r="O38" s="207"/>
      <c r="P38" s="207"/>
      <c r="Q38" s="207"/>
      <c r="R38" s="207"/>
      <c r="S38" s="39"/>
      <c r="T38" s="207"/>
      <c r="U38" s="207"/>
      <c r="V38" s="207"/>
      <c r="W38" s="207"/>
      <c r="X38" s="39"/>
      <c r="Y38" s="207"/>
      <c r="Z38" s="207"/>
      <c r="AA38" s="207"/>
      <c r="AB38" s="207"/>
      <c r="AC38" s="184">
        <f>SQRT(SUMSQ(C38,H38))</f>
        <v>0.3</v>
      </c>
      <c r="AD38" s="248">
        <f>SQRT(SUMSQ(D38,I38))</f>
        <v>0.3</v>
      </c>
      <c r="AE38" s="248">
        <f t="shared" ref="AE38:AG38" si="25">SQRT(SUMSQ(E38,J38))</f>
        <v>0.3</v>
      </c>
      <c r="AF38" s="248">
        <f t="shared" si="25"/>
        <v>0.3</v>
      </c>
      <c r="AG38" s="185">
        <f t="shared" si="25"/>
        <v>0.3</v>
      </c>
      <c r="AH38" s="121"/>
      <c r="AI38" s="74" t="s">
        <v>44</v>
      </c>
    </row>
    <row r="39" spans="1:35" ht="13" x14ac:dyDescent="0.3">
      <c r="A39" s="41"/>
      <c r="B39" s="26"/>
      <c r="C39" s="42"/>
      <c r="D39" s="43"/>
      <c r="E39" s="43"/>
      <c r="F39" s="43"/>
      <c r="G39" s="43"/>
      <c r="H39" s="42"/>
      <c r="I39" s="43"/>
      <c r="J39" s="43"/>
      <c r="K39" s="43"/>
      <c r="L39" s="160"/>
      <c r="M39" s="208"/>
      <c r="N39" s="43"/>
      <c r="O39" s="43"/>
      <c r="P39" s="43"/>
      <c r="Q39" s="43"/>
      <c r="R39" s="43"/>
      <c r="S39" s="42"/>
      <c r="T39" s="43"/>
      <c r="U39" s="43"/>
      <c r="V39" s="43"/>
      <c r="W39" s="43"/>
      <c r="X39" s="42"/>
      <c r="Y39" s="43"/>
      <c r="Z39" s="43"/>
      <c r="AA39" s="43"/>
      <c r="AB39" s="43"/>
      <c r="AC39" s="166"/>
      <c r="AD39" s="76"/>
      <c r="AE39" s="76"/>
      <c r="AF39" s="76"/>
      <c r="AG39" s="167"/>
      <c r="AH39" s="119"/>
      <c r="AI39" s="74"/>
    </row>
    <row r="40" spans="1:35" ht="13" x14ac:dyDescent="0.3">
      <c r="A40" s="41"/>
      <c r="B40" s="26"/>
      <c r="C40" s="42"/>
      <c r="D40" s="43"/>
      <c r="E40" s="43"/>
      <c r="F40" s="43"/>
      <c r="G40" s="43"/>
      <c r="H40" s="42"/>
      <c r="I40" s="43"/>
      <c r="J40" s="43"/>
      <c r="K40" s="43"/>
      <c r="L40" s="160"/>
      <c r="M40" s="208"/>
      <c r="N40" s="43"/>
      <c r="O40" s="43"/>
      <c r="P40" s="43"/>
      <c r="Q40" s="43"/>
      <c r="R40" s="43"/>
      <c r="S40" s="42"/>
      <c r="T40" s="43"/>
      <c r="U40" s="43"/>
      <c r="V40" s="43"/>
      <c r="W40" s="43"/>
      <c r="X40" s="42"/>
      <c r="Y40" s="43"/>
      <c r="Z40" s="43"/>
      <c r="AA40" s="43"/>
      <c r="AB40" s="43"/>
      <c r="AC40" s="166"/>
      <c r="AD40" s="76"/>
      <c r="AE40" s="76"/>
      <c r="AF40" s="76"/>
      <c r="AG40" s="167"/>
      <c r="AH40" s="119"/>
      <c r="AI40" s="74"/>
    </row>
    <row r="41" spans="1:35" x14ac:dyDescent="0.25">
      <c r="A41" s="37" t="s">
        <v>92</v>
      </c>
      <c r="B41" s="38" t="s">
        <v>5</v>
      </c>
      <c r="C41" s="39">
        <v>1</v>
      </c>
      <c r="D41" s="207">
        <v>1</v>
      </c>
      <c r="E41" s="207">
        <v>1</v>
      </c>
      <c r="F41" s="207">
        <v>1</v>
      </c>
      <c r="G41" s="207">
        <v>1</v>
      </c>
      <c r="H41" s="39">
        <v>1</v>
      </c>
      <c r="I41" s="207">
        <v>1</v>
      </c>
      <c r="J41" s="207">
        <v>1</v>
      </c>
      <c r="K41" s="207">
        <v>1</v>
      </c>
      <c r="L41" s="207">
        <v>1</v>
      </c>
      <c r="M41" s="206"/>
      <c r="N41" s="207"/>
      <c r="O41" s="207"/>
      <c r="P41" s="207"/>
      <c r="Q41" s="207"/>
      <c r="R41" s="207"/>
      <c r="S41" s="39"/>
      <c r="T41" s="207"/>
      <c r="U41" s="207"/>
      <c r="V41" s="207"/>
      <c r="W41" s="207"/>
      <c r="X41" s="39"/>
      <c r="Y41" s="207"/>
      <c r="Z41" s="207"/>
      <c r="AA41" s="207"/>
      <c r="AB41" s="207"/>
      <c r="AC41" s="51"/>
      <c r="AD41" s="226"/>
      <c r="AE41" s="226"/>
      <c r="AF41" s="226"/>
      <c r="AG41" s="174"/>
      <c r="AH41" s="120"/>
      <c r="AI41" s="74" t="s">
        <v>30</v>
      </c>
    </row>
    <row r="42" spans="1:35" ht="13" x14ac:dyDescent="0.3">
      <c r="A42" s="40" t="s">
        <v>93</v>
      </c>
      <c r="B42" s="38" t="s">
        <v>4</v>
      </c>
      <c r="C42" s="39">
        <f>C$28*C41</f>
        <v>1.5</v>
      </c>
      <c r="D42" s="207">
        <f>D$28*D41</f>
        <v>1.5</v>
      </c>
      <c r="E42" s="207">
        <f t="shared" ref="E42:G42" si="26">E$28*E41</f>
        <v>1.5</v>
      </c>
      <c r="F42" s="207">
        <f t="shared" si="26"/>
        <v>1.5</v>
      </c>
      <c r="G42" s="207">
        <f t="shared" si="26"/>
        <v>1.5</v>
      </c>
      <c r="H42" s="39">
        <f>H$29*H41</f>
        <v>0.3</v>
      </c>
      <c r="I42" s="207">
        <f>I$29*I41</f>
        <v>0.3</v>
      </c>
      <c r="J42" s="207">
        <f t="shared" ref="J42:L42" si="27">J$29*J41</f>
        <v>0.3</v>
      </c>
      <c r="K42" s="207">
        <f t="shared" si="27"/>
        <v>0.3</v>
      </c>
      <c r="L42" s="207">
        <f t="shared" si="27"/>
        <v>0.3</v>
      </c>
      <c r="M42" s="206"/>
      <c r="N42" s="207"/>
      <c r="O42" s="207"/>
      <c r="P42" s="207"/>
      <c r="Q42" s="207"/>
      <c r="R42" s="207"/>
      <c r="S42" s="39"/>
      <c r="T42" s="207"/>
      <c r="U42" s="207"/>
      <c r="V42" s="207"/>
      <c r="W42" s="207"/>
      <c r="X42" s="39"/>
      <c r="Y42" s="207"/>
      <c r="Z42" s="207"/>
      <c r="AA42" s="207"/>
      <c r="AB42" s="207"/>
      <c r="AC42" s="184">
        <f>SQRT(SUMSQ(C42,H42))</f>
        <v>1.5297058540778354</v>
      </c>
      <c r="AD42" s="248">
        <f>SQRT(SUMSQ(D42,I42))</f>
        <v>1.5297058540778354</v>
      </c>
      <c r="AE42" s="248">
        <f t="shared" ref="AE42:AG42" si="28">SQRT(SUMSQ(E42,J42))</f>
        <v>1.5297058540778354</v>
      </c>
      <c r="AF42" s="248">
        <f t="shared" si="28"/>
        <v>1.5297058540778354</v>
      </c>
      <c r="AG42" s="185">
        <f t="shared" si="28"/>
        <v>1.5297058540778354</v>
      </c>
      <c r="AH42" s="121"/>
      <c r="AI42" s="74" t="s">
        <v>45</v>
      </c>
    </row>
    <row r="43" spans="1:35" ht="13" x14ac:dyDescent="0.3">
      <c r="A43" s="41"/>
      <c r="B43" s="26"/>
      <c r="C43" s="42"/>
      <c r="D43" s="43"/>
      <c r="E43" s="43"/>
      <c r="F43" s="43"/>
      <c r="G43" s="43"/>
      <c r="H43" s="42"/>
      <c r="I43" s="43"/>
      <c r="J43" s="43"/>
      <c r="K43" s="43"/>
      <c r="L43" s="160"/>
      <c r="M43" s="208"/>
      <c r="N43" s="43"/>
      <c r="O43" s="43"/>
      <c r="P43" s="43"/>
      <c r="Q43" s="43"/>
      <c r="R43" s="43"/>
      <c r="S43" s="42"/>
      <c r="T43" s="43"/>
      <c r="U43" s="43"/>
      <c r="V43" s="43"/>
      <c r="W43" s="43"/>
      <c r="X43" s="42"/>
      <c r="Y43" s="43"/>
      <c r="Z43" s="43"/>
      <c r="AA43" s="43"/>
      <c r="AB43" s="43"/>
      <c r="AC43" s="166"/>
      <c r="AD43" s="76"/>
      <c r="AE43" s="76"/>
      <c r="AF43" s="76"/>
      <c r="AG43" s="167"/>
      <c r="AH43" s="119"/>
      <c r="AI43" s="74"/>
    </row>
    <row r="44" spans="1:35" ht="13" x14ac:dyDescent="0.3">
      <c r="A44" s="41"/>
      <c r="B44" s="26"/>
      <c r="C44" s="42"/>
      <c r="D44" s="43"/>
      <c r="E44" s="43"/>
      <c r="F44" s="43"/>
      <c r="G44" s="43"/>
      <c r="H44" s="42"/>
      <c r="I44" s="43"/>
      <c r="J44" s="43"/>
      <c r="K44" s="43"/>
      <c r="L44" s="160"/>
      <c r="M44" s="208"/>
      <c r="N44" s="43"/>
      <c r="O44" s="43"/>
      <c r="P44" s="43"/>
      <c r="Q44" s="43"/>
      <c r="R44" s="43"/>
      <c r="S44" s="42"/>
      <c r="T44" s="43"/>
      <c r="U44" s="43"/>
      <c r="V44" s="43"/>
      <c r="W44" s="43"/>
      <c r="X44" s="42"/>
      <c r="Y44" s="43"/>
      <c r="Z44" s="43"/>
      <c r="AA44" s="43"/>
      <c r="AB44" s="43"/>
      <c r="AC44" s="166"/>
      <c r="AD44" s="76"/>
      <c r="AE44" s="76"/>
      <c r="AF44" s="76"/>
      <c r="AG44" s="167"/>
      <c r="AH44" s="119"/>
      <c r="AI44" s="74"/>
    </row>
    <row r="45" spans="1:35" x14ac:dyDescent="0.25">
      <c r="A45" s="37" t="s">
        <v>84</v>
      </c>
      <c r="B45" s="38" t="s">
        <v>5</v>
      </c>
      <c r="C45" s="39">
        <v>1</v>
      </c>
      <c r="D45" s="207">
        <v>1</v>
      </c>
      <c r="E45" s="207">
        <v>1</v>
      </c>
      <c r="F45" s="207">
        <v>1</v>
      </c>
      <c r="G45" s="207">
        <v>1</v>
      </c>
      <c r="H45" s="39">
        <f>H16/(C16+H16)</f>
        <v>0.86319311139679022</v>
      </c>
      <c r="I45" s="207">
        <f>I16/(D16+I16)</f>
        <v>0.86319311139679022</v>
      </c>
      <c r="J45" s="207">
        <f t="shared" ref="J45:L45" si="29">J16/(E16+J16)</f>
        <v>0.86319311139679022</v>
      </c>
      <c r="K45" s="207">
        <f t="shared" si="29"/>
        <v>0.86319311139679022</v>
      </c>
      <c r="L45" s="207">
        <f t="shared" si="29"/>
        <v>0.86319311139679022</v>
      </c>
      <c r="M45" s="206"/>
      <c r="N45" s="207"/>
      <c r="O45" s="207"/>
      <c r="P45" s="207"/>
      <c r="Q45" s="207"/>
      <c r="R45" s="207"/>
      <c r="S45" s="39"/>
      <c r="T45" s="207"/>
      <c r="U45" s="207"/>
      <c r="V45" s="207"/>
      <c r="W45" s="207"/>
      <c r="X45" s="39"/>
      <c r="Y45" s="207"/>
      <c r="Z45" s="207"/>
      <c r="AA45" s="207"/>
      <c r="AB45" s="207"/>
      <c r="AC45" s="51"/>
      <c r="AD45" s="226"/>
      <c r="AE45" s="226"/>
      <c r="AF45" s="226"/>
      <c r="AG45" s="174"/>
      <c r="AH45" s="120"/>
      <c r="AI45" s="182" t="s">
        <v>60</v>
      </c>
    </row>
    <row r="46" spans="1:35" ht="13" x14ac:dyDescent="0.3">
      <c r="A46" s="40" t="s">
        <v>85</v>
      </c>
      <c r="B46" s="38" t="s">
        <v>4</v>
      </c>
      <c r="C46" s="39">
        <f>C$28*C45</f>
        <v>1.5</v>
      </c>
      <c r="D46" s="207">
        <f>D$28*D45</f>
        <v>1.5</v>
      </c>
      <c r="E46" s="207">
        <f t="shared" ref="E46:G46" si="30">E$28*E45</f>
        <v>1.5</v>
      </c>
      <c r="F46" s="207">
        <f t="shared" si="30"/>
        <v>1.5</v>
      </c>
      <c r="G46" s="207">
        <f t="shared" si="30"/>
        <v>1.5</v>
      </c>
      <c r="H46" s="39">
        <f>H$29*H45</f>
        <v>0.25895793341903706</v>
      </c>
      <c r="I46" s="207">
        <f>I$29*I45</f>
        <v>0.25895793341903706</v>
      </c>
      <c r="J46" s="207">
        <f t="shared" ref="J46:L46" si="31">J$29*J45</f>
        <v>0.25895793341903706</v>
      </c>
      <c r="K46" s="207">
        <f t="shared" si="31"/>
        <v>0.25895793341903706</v>
      </c>
      <c r="L46" s="207">
        <f t="shared" si="31"/>
        <v>0.25895793341903706</v>
      </c>
      <c r="M46" s="206"/>
      <c r="N46" s="207"/>
      <c r="O46" s="207"/>
      <c r="P46" s="207"/>
      <c r="Q46" s="207"/>
      <c r="R46" s="207"/>
      <c r="S46" s="39"/>
      <c r="T46" s="207"/>
      <c r="U46" s="207"/>
      <c r="V46" s="207"/>
      <c r="W46" s="207"/>
      <c r="X46" s="39"/>
      <c r="Y46" s="207"/>
      <c r="Z46" s="207"/>
      <c r="AA46" s="207"/>
      <c r="AB46" s="207"/>
      <c r="AC46" s="184">
        <f>SQRT(SUMSQ(C46,H46))</f>
        <v>1.5221889538689533</v>
      </c>
      <c r="AD46" s="248">
        <f>SQRT(SUMSQ(D46,I46))</f>
        <v>1.5221889538689533</v>
      </c>
      <c r="AE46" s="248">
        <f t="shared" ref="AE46:AG46" si="32">SQRT(SUMSQ(E46,J46))</f>
        <v>1.5221889538689533</v>
      </c>
      <c r="AF46" s="248">
        <f t="shared" si="32"/>
        <v>1.5221889538689533</v>
      </c>
      <c r="AG46" s="185">
        <f t="shared" si="32"/>
        <v>1.5221889538689533</v>
      </c>
      <c r="AH46" s="121"/>
      <c r="AI46" s="74" t="s">
        <v>46</v>
      </c>
    </row>
    <row r="47" spans="1:35" ht="13" x14ac:dyDescent="0.3">
      <c r="A47" s="41"/>
      <c r="B47" s="26"/>
      <c r="C47" s="42"/>
      <c r="D47" s="43"/>
      <c r="E47" s="43"/>
      <c r="F47" s="43"/>
      <c r="G47" s="43"/>
      <c r="H47" s="42"/>
      <c r="I47" s="43"/>
      <c r="J47" s="43"/>
      <c r="K47" s="43"/>
      <c r="L47" s="160"/>
      <c r="M47" s="208"/>
      <c r="N47" s="43"/>
      <c r="O47" s="43"/>
      <c r="P47" s="43"/>
      <c r="Q47" s="43"/>
      <c r="R47" s="43"/>
      <c r="S47" s="42"/>
      <c r="T47" s="43"/>
      <c r="U47" s="43"/>
      <c r="V47" s="43"/>
      <c r="W47" s="43"/>
      <c r="X47" s="42"/>
      <c r="Y47" s="43"/>
      <c r="Z47" s="43"/>
      <c r="AA47" s="43"/>
      <c r="AB47" s="43"/>
      <c r="AC47" s="166"/>
      <c r="AD47" s="76"/>
      <c r="AE47" s="76"/>
      <c r="AF47" s="76"/>
      <c r="AG47" s="167"/>
      <c r="AH47" s="119"/>
      <c r="AI47" s="74"/>
    </row>
    <row r="48" spans="1:35" ht="13" x14ac:dyDescent="0.3">
      <c r="A48" s="41"/>
      <c r="B48" s="26"/>
      <c r="C48" s="42"/>
      <c r="D48" s="43"/>
      <c r="E48" s="43"/>
      <c r="F48" s="43"/>
      <c r="G48" s="43"/>
      <c r="H48" s="42"/>
      <c r="I48" s="43"/>
      <c r="J48" s="43"/>
      <c r="K48" s="43"/>
      <c r="L48" s="160"/>
      <c r="M48" s="208"/>
      <c r="N48" s="43"/>
      <c r="O48" s="43"/>
      <c r="P48" s="43"/>
      <c r="Q48" s="43"/>
      <c r="R48" s="43"/>
      <c r="S48" s="42"/>
      <c r="T48" s="43"/>
      <c r="U48" s="43"/>
      <c r="V48" s="43"/>
      <c r="W48" s="43"/>
      <c r="X48" s="42"/>
      <c r="Y48" s="43"/>
      <c r="Z48" s="43"/>
      <c r="AA48" s="43"/>
      <c r="AB48" s="43"/>
      <c r="AC48" s="166"/>
      <c r="AD48" s="76"/>
      <c r="AE48" s="76"/>
      <c r="AF48" s="76"/>
      <c r="AG48" s="167"/>
      <c r="AH48" s="119"/>
      <c r="AI48" s="74"/>
    </row>
    <row r="49" spans="1:35" x14ac:dyDescent="0.25">
      <c r="A49" s="37" t="s">
        <v>108</v>
      </c>
      <c r="B49" s="38" t="s">
        <v>5</v>
      </c>
      <c r="C49" s="39"/>
      <c r="D49" s="207"/>
      <c r="E49" s="207"/>
      <c r="F49" s="207"/>
      <c r="G49" s="207"/>
      <c r="H49" s="39"/>
      <c r="I49" s="207"/>
      <c r="J49" s="207"/>
      <c r="K49" s="207"/>
      <c r="L49" s="120"/>
      <c r="M49" s="206"/>
      <c r="N49" s="207">
        <v>0</v>
      </c>
      <c r="O49" s="207">
        <v>0</v>
      </c>
      <c r="P49" s="207">
        <v>0</v>
      </c>
      <c r="Q49" s="207">
        <v>0</v>
      </c>
      <c r="R49" s="207">
        <v>0</v>
      </c>
      <c r="S49" s="39">
        <v>1</v>
      </c>
      <c r="T49" s="207">
        <v>1</v>
      </c>
      <c r="U49" s="207">
        <v>1</v>
      </c>
      <c r="V49" s="207">
        <v>1</v>
      </c>
      <c r="W49" s="120">
        <v>1</v>
      </c>
      <c r="X49" s="207"/>
      <c r="Y49" s="207"/>
      <c r="Z49" s="207"/>
      <c r="AA49" s="207"/>
      <c r="AB49" s="207"/>
      <c r="AC49" s="51"/>
      <c r="AD49" s="226"/>
      <c r="AE49" s="226"/>
      <c r="AF49" s="226"/>
      <c r="AG49" s="174"/>
      <c r="AH49" s="120"/>
      <c r="AI49" s="74" t="s">
        <v>30</v>
      </c>
    </row>
    <row r="50" spans="1:35" ht="13" x14ac:dyDescent="0.3">
      <c r="A50" s="40" t="s">
        <v>109</v>
      </c>
      <c r="B50" s="38" t="s">
        <v>4</v>
      </c>
      <c r="C50" s="39"/>
      <c r="D50" s="207"/>
      <c r="E50" s="207"/>
      <c r="F50" s="207"/>
      <c r="G50" s="207"/>
      <c r="H50" s="39"/>
      <c r="I50" s="207"/>
      <c r="J50" s="207"/>
      <c r="K50" s="207"/>
      <c r="L50" s="120"/>
      <c r="M50" s="206"/>
      <c r="N50" s="207">
        <f>N$28*N49</f>
        <v>0</v>
      </c>
      <c r="O50" s="207">
        <f>O$28*O49</f>
        <v>0</v>
      </c>
      <c r="P50" s="207">
        <f t="shared" ref="P50:R50" si="33">P$28*P49</f>
        <v>0</v>
      </c>
      <c r="Q50" s="207">
        <f t="shared" si="33"/>
        <v>0</v>
      </c>
      <c r="R50" s="207">
        <f t="shared" si="33"/>
        <v>0</v>
      </c>
      <c r="S50" s="39">
        <f>S$29*S49</f>
        <v>0.3</v>
      </c>
      <c r="T50" s="207">
        <f>T$29*T49</f>
        <v>0.3</v>
      </c>
      <c r="U50" s="207">
        <f t="shared" ref="U50:W50" si="34">U$29*U49</f>
        <v>0.3</v>
      </c>
      <c r="V50" s="207">
        <f t="shared" si="34"/>
        <v>0.3</v>
      </c>
      <c r="W50" s="120">
        <f t="shared" si="34"/>
        <v>0.3</v>
      </c>
      <c r="X50" s="207"/>
      <c r="Y50" s="207"/>
      <c r="Z50" s="207"/>
      <c r="AA50" s="207"/>
      <c r="AB50" s="207"/>
      <c r="AC50" s="184">
        <f>SQRT(SUMSQ(N50,S50))</f>
        <v>0.3</v>
      </c>
      <c r="AD50" s="248">
        <f>SQRT(SUMSQ(O50,T50))</f>
        <v>0.3</v>
      </c>
      <c r="AE50" s="248">
        <f t="shared" ref="AE50:AG50" si="35">SQRT(SUMSQ(P50,U50))</f>
        <v>0.3</v>
      </c>
      <c r="AF50" s="248">
        <f t="shared" si="35"/>
        <v>0.3</v>
      </c>
      <c r="AG50" s="185">
        <f t="shared" si="35"/>
        <v>0.3</v>
      </c>
      <c r="AH50" s="121"/>
      <c r="AI50" s="74" t="s">
        <v>44</v>
      </c>
    </row>
    <row r="51" spans="1:35" ht="13" x14ac:dyDescent="0.3">
      <c r="A51" s="41"/>
      <c r="B51" s="26"/>
      <c r="C51" s="42"/>
      <c r="D51" s="43"/>
      <c r="E51" s="43"/>
      <c r="F51" s="43"/>
      <c r="G51" s="43"/>
      <c r="H51" s="42"/>
      <c r="I51" s="43"/>
      <c r="J51" s="43"/>
      <c r="K51" s="43"/>
      <c r="L51" s="160"/>
      <c r="M51" s="208"/>
      <c r="N51" s="43"/>
      <c r="O51" s="43"/>
      <c r="P51" s="43"/>
      <c r="Q51" s="43"/>
      <c r="R51" s="43"/>
      <c r="S51" s="42"/>
      <c r="T51" s="43"/>
      <c r="U51" s="43"/>
      <c r="V51" s="43"/>
      <c r="W51" s="160"/>
      <c r="X51" s="43"/>
      <c r="Y51" s="43"/>
      <c r="Z51" s="43"/>
      <c r="AA51" s="43"/>
      <c r="AB51" s="43"/>
      <c r="AC51" s="166"/>
      <c r="AD51" s="76"/>
      <c r="AE51" s="76"/>
      <c r="AF51" s="76"/>
      <c r="AG51" s="167"/>
      <c r="AH51" s="119"/>
      <c r="AI51" s="74"/>
    </row>
    <row r="52" spans="1:35" ht="13" x14ac:dyDescent="0.3">
      <c r="A52" s="41"/>
      <c r="B52" s="26"/>
      <c r="C52" s="42"/>
      <c r="D52" s="43"/>
      <c r="E52" s="43"/>
      <c r="F52" s="43"/>
      <c r="G52" s="43"/>
      <c r="H52" s="42"/>
      <c r="I52" s="43"/>
      <c r="J52" s="43"/>
      <c r="K52" s="43"/>
      <c r="L52" s="160"/>
      <c r="M52" s="208"/>
      <c r="N52" s="43"/>
      <c r="O52" s="43"/>
      <c r="P52" s="43"/>
      <c r="Q52" s="43"/>
      <c r="R52" s="43"/>
      <c r="S52" s="42"/>
      <c r="T52" s="43"/>
      <c r="U52" s="43"/>
      <c r="V52" s="43"/>
      <c r="W52" s="160"/>
      <c r="X52" s="43"/>
      <c r="Y52" s="43"/>
      <c r="Z52" s="43"/>
      <c r="AA52" s="43"/>
      <c r="AB52" s="43"/>
      <c r="AC52" s="166"/>
      <c r="AD52" s="76"/>
      <c r="AE52" s="76"/>
      <c r="AF52" s="76"/>
      <c r="AG52" s="167"/>
      <c r="AH52" s="119"/>
      <c r="AI52" s="74"/>
    </row>
    <row r="53" spans="1:35" x14ac:dyDescent="0.25">
      <c r="A53" s="37" t="s">
        <v>55</v>
      </c>
      <c r="B53" s="38" t="s">
        <v>5</v>
      </c>
      <c r="C53" s="39"/>
      <c r="D53" s="207"/>
      <c r="E53" s="207"/>
      <c r="F53" s="207"/>
      <c r="G53" s="207"/>
      <c r="H53" s="39"/>
      <c r="I53" s="207"/>
      <c r="J53" s="207"/>
      <c r="K53" s="207"/>
      <c r="L53" s="120"/>
      <c r="M53" s="206"/>
      <c r="N53" s="207">
        <v>1</v>
      </c>
      <c r="O53" s="207">
        <v>1</v>
      </c>
      <c r="P53" s="207">
        <v>1</v>
      </c>
      <c r="Q53" s="207">
        <v>1</v>
      </c>
      <c r="R53" s="207">
        <v>1</v>
      </c>
      <c r="S53" s="39">
        <v>1</v>
      </c>
      <c r="T53" s="207">
        <v>1</v>
      </c>
      <c r="U53" s="207">
        <v>1</v>
      </c>
      <c r="V53" s="207">
        <v>1</v>
      </c>
      <c r="W53" s="120">
        <v>1</v>
      </c>
      <c r="X53" s="207"/>
      <c r="Y53" s="207"/>
      <c r="Z53" s="207"/>
      <c r="AA53" s="207"/>
      <c r="AB53" s="207"/>
      <c r="AC53" s="51"/>
      <c r="AD53" s="226"/>
      <c r="AE53" s="226"/>
      <c r="AF53" s="226"/>
      <c r="AG53" s="174"/>
      <c r="AH53" s="120"/>
      <c r="AI53" s="74" t="s">
        <v>30</v>
      </c>
    </row>
    <row r="54" spans="1:35" ht="13" x14ac:dyDescent="0.3">
      <c r="A54" s="40" t="s">
        <v>56</v>
      </c>
      <c r="B54" s="38" t="s">
        <v>4</v>
      </c>
      <c r="C54" s="39"/>
      <c r="D54" s="207"/>
      <c r="E54" s="207"/>
      <c r="F54" s="207"/>
      <c r="G54" s="207"/>
      <c r="H54" s="39"/>
      <c r="I54" s="207"/>
      <c r="J54" s="207"/>
      <c r="K54" s="207"/>
      <c r="L54" s="120"/>
      <c r="M54" s="206"/>
      <c r="N54" s="207">
        <f>N$28*N53</f>
        <v>1.5</v>
      </c>
      <c r="O54" s="207">
        <f>O$28*O53</f>
        <v>1.5</v>
      </c>
      <c r="P54" s="207">
        <f t="shared" ref="P54:R54" si="36">P$28*P53</f>
        <v>1.5</v>
      </c>
      <c r="Q54" s="207">
        <f t="shared" si="36"/>
        <v>1.5</v>
      </c>
      <c r="R54" s="207">
        <f t="shared" si="36"/>
        <v>1.5</v>
      </c>
      <c r="S54" s="39">
        <f>S$29*S53</f>
        <v>0.3</v>
      </c>
      <c r="T54" s="207">
        <f>T$29*T53</f>
        <v>0.3</v>
      </c>
      <c r="U54" s="207">
        <f t="shared" ref="U54:W54" si="37">U$29*U53</f>
        <v>0.3</v>
      </c>
      <c r="V54" s="207">
        <f t="shared" si="37"/>
        <v>0.3</v>
      </c>
      <c r="W54" s="120">
        <f t="shared" si="37"/>
        <v>0.3</v>
      </c>
      <c r="X54" s="207"/>
      <c r="Y54" s="207"/>
      <c r="Z54" s="207"/>
      <c r="AA54" s="207"/>
      <c r="AB54" s="207"/>
      <c r="AC54" s="184">
        <f>SQRT(SUMSQ(N54,S54))</f>
        <v>1.5297058540778354</v>
      </c>
      <c r="AD54" s="248">
        <f>SQRT(SUMSQ(O54,T54))</f>
        <v>1.5297058540778354</v>
      </c>
      <c r="AE54" s="248">
        <f t="shared" ref="AE54:AG54" si="38">SQRT(SUMSQ(P54,U54))</f>
        <v>1.5297058540778354</v>
      </c>
      <c r="AF54" s="248">
        <f t="shared" si="38"/>
        <v>1.5297058540778354</v>
      </c>
      <c r="AG54" s="185">
        <f t="shared" si="38"/>
        <v>1.5297058540778354</v>
      </c>
      <c r="AH54" s="121"/>
      <c r="AI54" s="74" t="s">
        <v>45</v>
      </c>
    </row>
    <row r="55" spans="1:35" ht="13" x14ac:dyDescent="0.3">
      <c r="A55" s="41"/>
      <c r="B55" s="26"/>
      <c r="C55" s="42"/>
      <c r="D55" s="43"/>
      <c r="E55" s="43"/>
      <c r="F55" s="43"/>
      <c r="G55" s="43"/>
      <c r="H55" s="42"/>
      <c r="I55" s="43"/>
      <c r="J55" s="43"/>
      <c r="K55" s="43"/>
      <c r="L55" s="160"/>
      <c r="M55" s="208"/>
      <c r="N55" s="43"/>
      <c r="O55" s="43"/>
      <c r="P55" s="43"/>
      <c r="Q55" s="43"/>
      <c r="R55" s="43"/>
      <c r="S55" s="42"/>
      <c r="T55" s="43"/>
      <c r="U55" s="43"/>
      <c r="V55" s="43"/>
      <c r="W55" s="160"/>
      <c r="X55" s="43"/>
      <c r="Y55" s="43"/>
      <c r="Z55" s="43"/>
      <c r="AA55" s="43"/>
      <c r="AB55" s="43"/>
      <c r="AC55" s="166"/>
      <c r="AD55" s="76"/>
      <c r="AE55" s="76"/>
      <c r="AF55" s="76"/>
      <c r="AG55" s="167"/>
      <c r="AH55" s="119"/>
      <c r="AI55" s="74"/>
    </row>
    <row r="56" spans="1:35" ht="13" x14ac:dyDescent="0.3">
      <c r="A56" s="41"/>
      <c r="B56" s="26"/>
      <c r="C56" s="42"/>
      <c r="D56" s="43"/>
      <c r="E56" s="43"/>
      <c r="F56" s="43"/>
      <c r="G56" s="43"/>
      <c r="H56" s="42"/>
      <c r="I56" s="43"/>
      <c r="J56" s="43"/>
      <c r="K56" s="43"/>
      <c r="L56" s="160"/>
      <c r="M56" s="208"/>
      <c r="N56" s="43"/>
      <c r="O56" s="43"/>
      <c r="P56" s="43"/>
      <c r="Q56" s="43"/>
      <c r="R56" s="43"/>
      <c r="S56" s="42"/>
      <c r="T56" s="43"/>
      <c r="U56" s="43"/>
      <c r="V56" s="43"/>
      <c r="W56" s="160"/>
      <c r="X56" s="43"/>
      <c r="Y56" s="43"/>
      <c r="Z56" s="43"/>
      <c r="AA56" s="43"/>
      <c r="AB56" s="43"/>
      <c r="AC56" s="166"/>
      <c r="AD56" s="76"/>
      <c r="AE56" s="76"/>
      <c r="AF56" s="76"/>
      <c r="AG56" s="167"/>
      <c r="AH56" s="119"/>
      <c r="AI56" s="74"/>
    </row>
    <row r="57" spans="1:35" x14ac:dyDescent="0.25">
      <c r="A57" s="37" t="s">
        <v>71</v>
      </c>
      <c r="B57" s="209" t="s">
        <v>5</v>
      </c>
      <c r="C57" s="39"/>
      <c r="D57" s="207"/>
      <c r="E57" s="207"/>
      <c r="F57" s="207"/>
      <c r="G57" s="207"/>
      <c r="H57" s="39"/>
      <c r="I57" s="207"/>
      <c r="J57" s="207"/>
      <c r="K57" s="207"/>
      <c r="L57" s="120"/>
      <c r="M57" s="206"/>
      <c r="N57" s="207">
        <v>1</v>
      </c>
      <c r="O57" s="207">
        <v>1</v>
      </c>
      <c r="P57" s="207">
        <v>1</v>
      </c>
      <c r="Q57" s="207">
        <v>1</v>
      </c>
      <c r="R57" s="207">
        <v>1</v>
      </c>
      <c r="S57" s="39">
        <f>S16/(N16+S16)</f>
        <v>1.258925411635676E-10</v>
      </c>
      <c r="T57" s="207">
        <f>T16/(O16+T16)</f>
        <v>0.86319311139679022</v>
      </c>
      <c r="U57" s="207">
        <f t="shared" ref="U57:W57" si="39">U16/(P16+U16)</f>
        <v>0.86319311139679022</v>
      </c>
      <c r="V57" s="207">
        <f t="shared" si="39"/>
        <v>0.86319311139679022</v>
      </c>
      <c r="W57" s="120">
        <f t="shared" si="39"/>
        <v>0.86319311139679022</v>
      </c>
      <c r="X57" s="207"/>
      <c r="Y57" s="207"/>
      <c r="Z57" s="207"/>
      <c r="AA57" s="207"/>
      <c r="AB57" s="207"/>
      <c r="AC57" s="51"/>
      <c r="AD57" s="226"/>
      <c r="AE57" s="226"/>
      <c r="AF57" s="226"/>
      <c r="AG57" s="174"/>
      <c r="AH57" s="120"/>
      <c r="AI57" s="182" t="s">
        <v>60</v>
      </c>
    </row>
    <row r="58" spans="1:35" ht="13" x14ac:dyDescent="0.3">
      <c r="A58" s="40" t="s">
        <v>72</v>
      </c>
      <c r="B58" s="209" t="s">
        <v>4</v>
      </c>
      <c r="C58" s="39"/>
      <c r="D58" s="207"/>
      <c r="E58" s="207"/>
      <c r="F58" s="207"/>
      <c r="G58" s="207"/>
      <c r="H58" s="39"/>
      <c r="I58" s="207"/>
      <c r="J58" s="207"/>
      <c r="K58" s="207"/>
      <c r="L58" s="120"/>
      <c r="M58" s="206"/>
      <c r="N58" s="207">
        <f>N$28*N57</f>
        <v>1.5</v>
      </c>
      <c r="O58" s="207">
        <f>O$28*O57</f>
        <v>1.5</v>
      </c>
      <c r="P58" s="207">
        <f t="shared" ref="P58:R58" si="40">P$28*P57</f>
        <v>1.5</v>
      </c>
      <c r="Q58" s="207">
        <f t="shared" si="40"/>
        <v>1.5</v>
      </c>
      <c r="R58" s="207">
        <f t="shared" si="40"/>
        <v>1.5</v>
      </c>
      <c r="S58" s="39">
        <f>S$29*S57</f>
        <v>3.776776234907028E-11</v>
      </c>
      <c r="T58" s="207">
        <f>T$29*T57</f>
        <v>0.25895793341903706</v>
      </c>
      <c r="U58" s="207">
        <f t="shared" ref="U58:W58" si="41">U$29*U57</f>
        <v>0.25895793341903706</v>
      </c>
      <c r="V58" s="207">
        <f t="shared" si="41"/>
        <v>0.25895793341903706</v>
      </c>
      <c r="W58" s="120">
        <f t="shared" si="41"/>
        <v>0.25895793341903706</v>
      </c>
      <c r="X58" s="207"/>
      <c r="Y58" s="207"/>
      <c r="Z58" s="207"/>
      <c r="AA58" s="207"/>
      <c r="AB58" s="207"/>
      <c r="AC58" s="184">
        <f>SQRT(SUMSQ(N58,S58))</f>
        <v>1.5</v>
      </c>
      <c r="AD58" s="248">
        <f>SQRT(SUMSQ(O58,T58))</f>
        <v>1.5221889538689533</v>
      </c>
      <c r="AE58" s="248">
        <f t="shared" ref="AE58:AG58" si="42">SQRT(SUMSQ(P58,U58))</f>
        <v>1.5221889538689533</v>
      </c>
      <c r="AF58" s="248">
        <f t="shared" si="42"/>
        <v>1.5221889538689533</v>
      </c>
      <c r="AG58" s="185">
        <f t="shared" si="42"/>
        <v>1.5221889538689533</v>
      </c>
      <c r="AH58" s="121"/>
      <c r="AI58" s="74" t="s">
        <v>46</v>
      </c>
    </row>
    <row r="59" spans="1:35" ht="13" x14ac:dyDescent="0.3">
      <c r="A59" s="41"/>
      <c r="B59" s="26"/>
      <c r="C59" s="42"/>
      <c r="D59" s="43"/>
      <c r="E59" s="43"/>
      <c r="F59" s="43"/>
      <c r="G59" s="43"/>
      <c r="H59" s="42"/>
      <c r="I59" s="43"/>
      <c r="J59" s="43"/>
      <c r="K59" s="43"/>
      <c r="L59" s="160"/>
      <c r="M59" s="208"/>
      <c r="N59" s="43"/>
      <c r="O59" s="43"/>
      <c r="P59" s="43"/>
      <c r="Q59" s="43"/>
      <c r="R59" s="43"/>
      <c r="S59" s="42"/>
      <c r="T59" s="43"/>
      <c r="U59" s="43"/>
      <c r="V59" s="43"/>
      <c r="W59" s="160"/>
      <c r="X59" s="43"/>
      <c r="Y59" s="43"/>
      <c r="Z59" s="43"/>
      <c r="AA59" s="43"/>
      <c r="AB59" s="43"/>
      <c r="AC59" s="166"/>
      <c r="AD59" s="76"/>
      <c r="AE59" s="76"/>
      <c r="AF59" s="76"/>
      <c r="AG59" s="167"/>
      <c r="AH59" s="119"/>
      <c r="AI59" s="74"/>
    </row>
    <row r="60" spans="1:35" ht="13" x14ac:dyDescent="0.3">
      <c r="A60" s="41"/>
      <c r="B60" s="26"/>
      <c r="C60" s="42"/>
      <c r="D60" s="43"/>
      <c r="E60" s="43"/>
      <c r="F60" s="43"/>
      <c r="G60" s="43"/>
      <c r="H60" s="42"/>
      <c r="I60" s="43"/>
      <c r="J60" s="43"/>
      <c r="K60" s="43"/>
      <c r="L60" s="160"/>
      <c r="M60" s="208"/>
      <c r="N60" s="43"/>
      <c r="O60" s="43"/>
      <c r="P60" s="43"/>
      <c r="Q60" s="43"/>
      <c r="R60" s="43"/>
      <c r="S60" s="42"/>
      <c r="T60" s="43"/>
      <c r="U60" s="43"/>
      <c r="V60" s="43"/>
      <c r="W60" s="160"/>
      <c r="X60" s="43"/>
      <c r="Y60" s="43"/>
      <c r="Z60" s="43"/>
      <c r="AA60" s="43"/>
      <c r="AB60" s="43"/>
      <c r="AC60" s="166"/>
      <c r="AD60" s="76"/>
      <c r="AE60" s="76"/>
      <c r="AF60" s="76"/>
      <c r="AG60" s="167"/>
      <c r="AH60" s="119"/>
      <c r="AI60" s="74"/>
    </row>
    <row r="61" spans="1:35" x14ac:dyDescent="0.25">
      <c r="A61" s="37" t="s">
        <v>110</v>
      </c>
      <c r="B61" s="209" t="s">
        <v>5</v>
      </c>
      <c r="C61" s="39">
        <v>1</v>
      </c>
      <c r="D61" s="207">
        <v>1</v>
      </c>
      <c r="E61" s="207">
        <v>1</v>
      </c>
      <c r="F61" s="207">
        <v>1</v>
      </c>
      <c r="G61" s="207">
        <v>1</v>
      </c>
      <c r="H61" s="39">
        <v>1</v>
      </c>
      <c r="I61" s="207">
        <v>1</v>
      </c>
      <c r="J61" s="207">
        <v>1</v>
      </c>
      <c r="K61" s="207">
        <v>1</v>
      </c>
      <c r="L61" s="207">
        <v>1</v>
      </c>
      <c r="M61" s="206"/>
      <c r="N61" s="207">
        <v>1</v>
      </c>
      <c r="O61" s="207">
        <v>1</v>
      </c>
      <c r="P61" s="207">
        <v>1</v>
      </c>
      <c r="Q61" s="207">
        <v>1</v>
      </c>
      <c r="R61" s="207">
        <v>1</v>
      </c>
      <c r="S61" s="39">
        <v>1</v>
      </c>
      <c r="T61" s="207">
        <v>1</v>
      </c>
      <c r="U61" s="207">
        <v>1</v>
      </c>
      <c r="V61" s="207">
        <v>1</v>
      </c>
      <c r="W61" s="120">
        <v>1</v>
      </c>
      <c r="X61" s="207"/>
      <c r="Y61" s="207"/>
      <c r="Z61" s="207"/>
      <c r="AA61" s="207"/>
      <c r="AB61" s="207"/>
      <c r="AC61" s="51"/>
      <c r="AD61" s="226"/>
      <c r="AE61" s="226"/>
      <c r="AF61" s="226"/>
      <c r="AG61" s="174"/>
      <c r="AH61" s="120"/>
      <c r="AI61" s="74" t="s">
        <v>30</v>
      </c>
    </row>
    <row r="62" spans="1:35" ht="13" x14ac:dyDescent="0.3">
      <c r="A62" s="40" t="s">
        <v>111</v>
      </c>
      <c r="B62" s="209" t="s">
        <v>4</v>
      </c>
      <c r="C62" s="39">
        <f>C$28*C61</f>
        <v>1.5</v>
      </c>
      <c r="D62" s="207">
        <f>D$28*D61</f>
        <v>1.5</v>
      </c>
      <c r="E62" s="207">
        <f t="shared" ref="E62:G62" si="43">E$28*E61</f>
        <v>1.5</v>
      </c>
      <c r="F62" s="207">
        <f t="shared" si="43"/>
        <v>1.5</v>
      </c>
      <c r="G62" s="207">
        <f t="shared" si="43"/>
        <v>1.5</v>
      </c>
      <c r="H62" s="39">
        <f>H$29*H61</f>
        <v>0.3</v>
      </c>
      <c r="I62" s="207">
        <f>I$29*I61</f>
        <v>0.3</v>
      </c>
      <c r="J62" s="207">
        <f t="shared" ref="J62:L62" si="44">J$29*J61</f>
        <v>0.3</v>
      </c>
      <c r="K62" s="207">
        <f t="shared" si="44"/>
        <v>0.3</v>
      </c>
      <c r="L62" s="207">
        <f t="shared" si="44"/>
        <v>0.3</v>
      </c>
      <c r="M62" s="206"/>
      <c r="N62" s="207">
        <f>N$28*N61</f>
        <v>1.5</v>
      </c>
      <c r="O62" s="207">
        <f>O$28*O61</f>
        <v>1.5</v>
      </c>
      <c r="P62" s="207">
        <f t="shared" ref="P62:R62" si="45">P$28*P61</f>
        <v>1.5</v>
      </c>
      <c r="Q62" s="207">
        <f t="shared" si="45"/>
        <v>1.5</v>
      </c>
      <c r="R62" s="207">
        <f t="shared" si="45"/>
        <v>1.5</v>
      </c>
      <c r="S62" s="39">
        <f>S$29*S61</f>
        <v>0.3</v>
      </c>
      <c r="T62" s="207">
        <f>T$29*T61</f>
        <v>0.3</v>
      </c>
      <c r="U62" s="207">
        <f t="shared" ref="U62:W62" si="46">U$29*U61</f>
        <v>0.3</v>
      </c>
      <c r="V62" s="207">
        <f t="shared" si="46"/>
        <v>0.3</v>
      </c>
      <c r="W62" s="120">
        <f t="shared" si="46"/>
        <v>0.3</v>
      </c>
      <c r="X62" s="207"/>
      <c r="Y62" s="207"/>
      <c r="Z62" s="207"/>
      <c r="AA62" s="207"/>
      <c r="AB62" s="207"/>
      <c r="AC62" s="184">
        <f>SQRT(SUMSQ(C62,H62,N62,S62))</f>
        <v>2.1633307652783933</v>
      </c>
      <c r="AD62" s="248">
        <f>SQRT(SUMSQ(D62,I62,O62,T62))</f>
        <v>2.1633307652783933</v>
      </c>
      <c r="AE62" s="248">
        <f t="shared" ref="AE62:AG62" si="47">SQRT(SUMSQ(E62,J62,P62,U62))</f>
        <v>2.1633307652783933</v>
      </c>
      <c r="AF62" s="248">
        <f t="shared" si="47"/>
        <v>2.1633307652783933</v>
      </c>
      <c r="AG62" s="185">
        <f t="shared" si="47"/>
        <v>2.1633307652783933</v>
      </c>
      <c r="AH62" s="121"/>
      <c r="AI62" s="74" t="s">
        <v>73</v>
      </c>
    </row>
    <row r="63" spans="1:35" ht="13" x14ac:dyDescent="0.3">
      <c r="A63" s="19"/>
      <c r="B63" s="144"/>
      <c r="C63" s="42"/>
      <c r="D63" s="43"/>
      <c r="E63" s="43"/>
      <c r="F63" s="43"/>
      <c r="G63" s="43"/>
      <c r="H63" s="42"/>
      <c r="I63" s="43"/>
      <c r="J63" s="43"/>
      <c r="K63" s="43"/>
      <c r="L63" s="43"/>
      <c r="M63" s="208"/>
      <c r="N63" s="43"/>
      <c r="O63" s="43"/>
      <c r="P63" s="43"/>
      <c r="Q63" s="43"/>
      <c r="R63" s="43"/>
      <c r="S63" s="42"/>
      <c r="T63" s="43"/>
      <c r="U63" s="43"/>
      <c r="V63" s="43"/>
      <c r="W63" s="160"/>
      <c r="X63" s="43"/>
      <c r="Y63" s="43"/>
      <c r="Z63" s="43"/>
      <c r="AA63" s="43"/>
      <c r="AB63" s="43"/>
      <c r="AC63" s="166"/>
      <c r="AD63" s="76"/>
      <c r="AE63" s="76"/>
      <c r="AF63" s="76"/>
      <c r="AG63" s="167"/>
      <c r="AH63" s="119"/>
      <c r="AI63" s="74"/>
    </row>
    <row r="64" spans="1:35" ht="13" x14ac:dyDescent="0.3">
      <c r="A64" s="19"/>
      <c r="B64" s="144"/>
      <c r="C64" s="42"/>
      <c r="D64" s="43"/>
      <c r="E64" s="43"/>
      <c r="F64" s="43"/>
      <c r="G64" s="43"/>
      <c r="H64" s="42"/>
      <c r="I64" s="43"/>
      <c r="J64" s="43"/>
      <c r="K64" s="43"/>
      <c r="L64" s="43"/>
      <c r="M64" s="208"/>
      <c r="N64" s="43"/>
      <c r="O64" s="43"/>
      <c r="P64" s="43"/>
      <c r="Q64" s="43"/>
      <c r="R64" s="43"/>
      <c r="S64" s="42"/>
      <c r="T64" s="43"/>
      <c r="U64" s="43"/>
      <c r="V64" s="43"/>
      <c r="W64" s="160"/>
      <c r="X64" s="43"/>
      <c r="Y64" s="43"/>
      <c r="Z64" s="43"/>
      <c r="AA64" s="43"/>
      <c r="AB64" s="43"/>
      <c r="AC64" s="166"/>
      <c r="AD64" s="76"/>
      <c r="AE64" s="76"/>
      <c r="AF64" s="76"/>
      <c r="AG64" s="167"/>
      <c r="AH64" s="119"/>
      <c r="AI64" s="74"/>
    </row>
    <row r="65" spans="1:35" x14ac:dyDescent="0.25">
      <c r="A65" s="37" t="s">
        <v>101</v>
      </c>
      <c r="B65" s="209" t="s">
        <v>5</v>
      </c>
      <c r="C65" s="39">
        <v>1</v>
      </c>
      <c r="D65" s="207">
        <v>1</v>
      </c>
      <c r="E65" s="207">
        <v>1</v>
      </c>
      <c r="F65" s="207">
        <v>1</v>
      </c>
      <c r="G65" s="207">
        <v>1</v>
      </c>
      <c r="H65" s="39">
        <f>H16/(C16+H16)</f>
        <v>0.86319311139679022</v>
      </c>
      <c r="I65" s="207">
        <f>I16/(D16+I16)</f>
        <v>0.86319311139679022</v>
      </c>
      <c r="J65" s="207">
        <f t="shared" ref="J65:L65" si="48">J16/(E16+J16)</f>
        <v>0.86319311139679022</v>
      </c>
      <c r="K65" s="207">
        <f t="shared" si="48"/>
        <v>0.86319311139679022</v>
      </c>
      <c r="L65" s="207">
        <f t="shared" si="48"/>
        <v>0.86319311139679022</v>
      </c>
      <c r="M65" s="206"/>
      <c r="N65" s="207">
        <v>1</v>
      </c>
      <c r="O65" s="207">
        <v>1</v>
      </c>
      <c r="P65" s="207">
        <v>1</v>
      </c>
      <c r="Q65" s="207">
        <v>1</v>
      </c>
      <c r="R65" s="207">
        <v>1</v>
      </c>
      <c r="S65" s="39">
        <f>S16/(N16+S16)</f>
        <v>1.258925411635676E-10</v>
      </c>
      <c r="T65" s="207">
        <f>T16/(O16+T16)</f>
        <v>0.86319311139679022</v>
      </c>
      <c r="U65" s="207">
        <f t="shared" ref="U65:W65" si="49">U16/(P16+U16)</f>
        <v>0.86319311139679022</v>
      </c>
      <c r="V65" s="207">
        <f t="shared" si="49"/>
        <v>0.86319311139679022</v>
      </c>
      <c r="W65" s="120">
        <f t="shared" si="49"/>
        <v>0.86319311139679022</v>
      </c>
      <c r="X65" s="207"/>
      <c r="Y65" s="207"/>
      <c r="Z65" s="207"/>
      <c r="AA65" s="207"/>
      <c r="AB65" s="207"/>
      <c r="AC65" s="51"/>
      <c r="AD65" s="226"/>
      <c r="AE65" s="226"/>
      <c r="AF65" s="226"/>
      <c r="AG65" s="174"/>
      <c r="AH65" s="120"/>
      <c r="AI65" s="182" t="s">
        <v>60</v>
      </c>
    </row>
    <row r="66" spans="1:35" ht="13" x14ac:dyDescent="0.3">
      <c r="A66" s="40" t="s">
        <v>102</v>
      </c>
      <c r="B66" s="209" t="s">
        <v>4</v>
      </c>
      <c r="C66" s="39">
        <f>C$28*C65</f>
        <v>1.5</v>
      </c>
      <c r="D66" s="207">
        <f>D$28*D65</f>
        <v>1.5</v>
      </c>
      <c r="E66" s="207">
        <f t="shared" ref="E66:G66" si="50">E$28*E65</f>
        <v>1.5</v>
      </c>
      <c r="F66" s="207">
        <f t="shared" si="50"/>
        <v>1.5</v>
      </c>
      <c r="G66" s="207">
        <f t="shared" si="50"/>
        <v>1.5</v>
      </c>
      <c r="H66" s="39">
        <f>H$29*H65</f>
        <v>0.25895793341903706</v>
      </c>
      <c r="I66" s="207">
        <f>I$29*I65</f>
        <v>0.25895793341903706</v>
      </c>
      <c r="J66" s="207">
        <f t="shared" ref="J66:L66" si="51">J$29*J65</f>
        <v>0.25895793341903706</v>
      </c>
      <c r="K66" s="207">
        <f t="shared" si="51"/>
        <v>0.25895793341903706</v>
      </c>
      <c r="L66" s="207">
        <f t="shared" si="51"/>
        <v>0.25895793341903706</v>
      </c>
      <c r="M66" s="206"/>
      <c r="N66" s="207">
        <f>N$28*N65</f>
        <v>1.5</v>
      </c>
      <c r="O66" s="207">
        <f>O$28*O65</f>
        <v>1.5</v>
      </c>
      <c r="P66" s="207">
        <f t="shared" ref="P66:R66" si="52">P$28*P65</f>
        <v>1.5</v>
      </c>
      <c r="Q66" s="207">
        <f t="shared" si="52"/>
        <v>1.5</v>
      </c>
      <c r="R66" s="207">
        <f t="shared" si="52"/>
        <v>1.5</v>
      </c>
      <c r="S66" s="39">
        <f>S$29*S65</f>
        <v>3.776776234907028E-11</v>
      </c>
      <c r="T66" s="207">
        <f>T$29*T65</f>
        <v>0.25895793341903706</v>
      </c>
      <c r="U66" s="207">
        <f t="shared" ref="U66:W66" si="53">U$29*U65</f>
        <v>0.25895793341903706</v>
      </c>
      <c r="V66" s="207">
        <f t="shared" si="53"/>
        <v>0.25895793341903706</v>
      </c>
      <c r="W66" s="120">
        <f t="shared" si="53"/>
        <v>0.25895793341903706</v>
      </c>
      <c r="X66" s="207"/>
      <c r="Y66" s="207"/>
      <c r="Z66" s="207"/>
      <c r="AA66" s="207"/>
      <c r="AB66" s="207"/>
      <c r="AC66" s="184">
        <f>SQRT(SUMSQ(C66,H66,N66,S66))</f>
        <v>2.1370679004843667</v>
      </c>
      <c r="AD66" s="248">
        <f>SQRT(SUMSQ(D66,I66,O66,T66))</f>
        <v>2.1527002630559871</v>
      </c>
      <c r="AE66" s="248">
        <f t="shared" ref="AE66:AG66" si="54">SQRT(SUMSQ(E66,J66,P66,U66))</f>
        <v>2.1527002630559871</v>
      </c>
      <c r="AF66" s="248">
        <f t="shared" si="54"/>
        <v>2.1527002630559871</v>
      </c>
      <c r="AG66" s="185">
        <f t="shared" si="54"/>
        <v>2.1527002630559871</v>
      </c>
      <c r="AH66" s="121"/>
      <c r="AI66" s="74" t="s">
        <v>74</v>
      </c>
    </row>
    <row r="67" spans="1:35" ht="13" x14ac:dyDescent="0.3">
      <c r="A67" s="41"/>
      <c r="B67" s="26"/>
      <c r="C67" s="42"/>
      <c r="D67" s="43"/>
      <c r="E67" s="43"/>
      <c r="F67" s="43"/>
      <c r="G67" s="43"/>
      <c r="H67" s="42"/>
      <c r="I67" s="43"/>
      <c r="J67" s="43"/>
      <c r="K67" s="43"/>
      <c r="L67" s="43"/>
      <c r="M67" s="208"/>
      <c r="N67" s="43"/>
      <c r="O67" s="43"/>
      <c r="P67" s="43"/>
      <c r="Q67" s="43"/>
      <c r="R67" s="43"/>
      <c r="S67" s="42"/>
      <c r="T67" s="43"/>
      <c r="U67" s="43"/>
      <c r="V67" s="43"/>
      <c r="W67" s="160"/>
      <c r="X67" s="43"/>
      <c r="Y67" s="43"/>
      <c r="Z67" s="43"/>
      <c r="AA67" s="43"/>
      <c r="AB67" s="43"/>
      <c r="AC67" s="166"/>
      <c r="AD67" s="76"/>
      <c r="AE67" s="76"/>
      <c r="AF67" s="76"/>
      <c r="AG67" s="167"/>
      <c r="AH67" s="119"/>
      <c r="AI67" s="74"/>
    </row>
    <row r="68" spans="1:35" ht="13" x14ac:dyDescent="0.3">
      <c r="A68" s="41"/>
      <c r="B68" s="26"/>
      <c r="C68" s="42"/>
      <c r="D68" s="43"/>
      <c r="E68" s="43"/>
      <c r="F68" s="43"/>
      <c r="G68" s="43"/>
      <c r="H68" s="42"/>
      <c r="I68" s="43"/>
      <c r="J68" s="43"/>
      <c r="K68" s="43"/>
      <c r="L68" s="43"/>
      <c r="M68" s="208"/>
      <c r="N68" s="43"/>
      <c r="O68" s="43"/>
      <c r="P68" s="43"/>
      <c r="Q68" s="43"/>
      <c r="R68" s="43"/>
      <c r="S68" s="42"/>
      <c r="T68" s="43"/>
      <c r="U68" s="43"/>
      <c r="V68" s="43"/>
      <c r="W68" s="160"/>
      <c r="X68" s="43"/>
      <c r="Y68" s="43"/>
      <c r="Z68" s="43"/>
      <c r="AA68" s="43"/>
      <c r="AB68" s="43"/>
      <c r="AC68" s="166"/>
      <c r="AD68" s="76"/>
      <c r="AE68" s="76"/>
      <c r="AF68" s="76"/>
      <c r="AG68" s="167"/>
      <c r="AH68" s="119"/>
      <c r="AI68" s="74"/>
    </row>
    <row r="69" spans="1:35" x14ac:dyDescent="0.25">
      <c r="A69" s="37" t="s">
        <v>112</v>
      </c>
      <c r="B69" s="38" t="s">
        <v>5</v>
      </c>
      <c r="C69" s="39">
        <v>1</v>
      </c>
      <c r="D69" s="207">
        <v>1</v>
      </c>
      <c r="E69" s="207">
        <v>1</v>
      </c>
      <c r="F69" s="207">
        <v>1</v>
      </c>
      <c r="G69" s="207">
        <v>1</v>
      </c>
      <c r="H69" s="39">
        <v>1</v>
      </c>
      <c r="I69" s="207">
        <v>1</v>
      </c>
      <c r="J69" s="207">
        <v>1</v>
      </c>
      <c r="K69" s="207">
        <v>1</v>
      </c>
      <c r="L69" s="207">
        <v>1</v>
      </c>
      <c r="M69" s="206"/>
      <c r="N69" s="207">
        <v>1</v>
      </c>
      <c r="O69" s="207">
        <v>1</v>
      </c>
      <c r="P69" s="207">
        <v>1</v>
      </c>
      <c r="Q69" s="207">
        <v>1</v>
      </c>
      <c r="R69" s="207">
        <v>1</v>
      </c>
      <c r="S69" s="39">
        <v>1</v>
      </c>
      <c r="T69" s="207">
        <v>1</v>
      </c>
      <c r="U69" s="207">
        <v>1</v>
      </c>
      <c r="V69" s="207">
        <v>1</v>
      </c>
      <c r="W69" s="120">
        <v>1</v>
      </c>
      <c r="X69" s="207">
        <v>1</v>
      </c>
      <c r="Y69" s="207">
        <v>1</v>
      </c>
      <c r="Z69" s="207">
        <v>1</v>
      </c>
      <c r="AA69" s="207">
        <v>1</v>
      </c>
      <c r="AB69" s="207">
        <v>1</v>
      </c>
      <c r="AC69" s="51"/>
      <c r="AD69" s="226"/>
      <c r="AE69" s="226"/>
      <c r="AF69" s="226"/>
      <c r="AG69" s="174"/>
      <c r="AH69" s="120"/>
      <c r="AI69" s="74" t="s">
        <v>30</v>
      </c>
    </row>
    <row r="70" spans="1:35" ht="13" x14ac:dyDescent="0.3">
      <c r="A70" s="40" t="s">
        <v>113</v>
      </c>
      <c r="B70" s="38" t="s">
        <v>4</v>
      </c>
      <c r="C70" s="39">
        <f>C$28*C69</f>
        <v>1.5</v>
      </c>
      <c r="D70" s="207">
        <f>D$28*D69</f>
        <v>1.5</v>
      </c>
      <c r="E70" s="207">
        <f t="shared" ref="E70:G70" si="55">E$28*E69</f>
        <v>1.5</v>
      </c>
      <c r="F70" s="207">
        <f t="shared" si="55"/>
        <v>1.5</v>
      </c>
      <c r="G70" s="207">
        <f t="shared" si="55"/>
        <v>1.5</v>
      </c>
      <c r="H70" s="39">
        <f>H$29*H69</f>
        <v>0.3</v>
      </c>
      <c r="I70" s="207">
        <f>I$29*I69</f>
        <v>0.3</v>
      </c>
      <c r="J70" s="207">
        <f t="shared" ref="J70:L70" si="56">J$29*J69</f>
        <v>0.3</v>
      </c>
      <c r="K70" s="207">
        <f t="shared" si="56"/>
        <v>0.3</v>
      </c>
      <c r="L70" s="207">
        <f t="shared" si="56"/>
        <v>0.3</v>
      </c>
      <c r="M70" s="206"/>
      <c r="N70" s="207">
        <f>N$28*N69</f>
        <v>1.5</v>
      </c>
      <c r="O70" s="207">
        <f>O$28*O69</f>
        <v>1.5</v>
      </c>
      <c r="P70" s="207">
        <f t="shared" ref="P70:R70" si="57">P$28*P69</f>
        <v>1.5</v>
      </c>
      <c r="Q70" s="207">
        <f t="shared" si="57"/>
        <v>1.5</v>
      </c>
      <c r="R70" s="207">
        <f t="shared" si="57"/>
        <v>1.5</v>
      </c>
      <c r="S70" s="39">
        <f>S$29*S69</f>
        <v>0.3</v>
      </c>
      <c r="T70" s="207">
        <f>T$29*T69</f>
        <v>0.3</v>
      </c>
      <c r="U70" s="207">
        <f t="shared" ref="U70:W70" si="58">U$29*U69</f>
        <v>0.3</v>
      </c>
      <c r="V70" s="207">
        <f t="shared" si="58"/>
        <v>0.3</v>
      </c>
      <c r="W70" s="120">
        <f t="shared" si="58"/>
        <v>0.3</v>
      </c>
      <c r="X70" s="207">
        <f>X30*X69</f>
        <v>4.5</v>
      </c>
      <c r="Y70" s="207">
        <f>Y30*Y69</f>
        <v>4.5</v>
      </c>
      <c r="Z70" s="207">
        <f t="shared" ref="Z70:AB70" si="59">Z30*Z69</f>
        <v>4.5</v>
      </c>
      <c r="AA70" s="207">
        <f t="shared" si="59"/>
        <v>4.5</v>
      </c>
      <c r="AB70" s="207">
        <f t="shared" si="59"/>
        <v>4.5</v>
      </c>
      <c r="AC70" s="184">
        <f>SQRT(SUMSQ(C70,H70,N70,S70))+X70</f>
        <v>6.6633307652783937</v>
      </c>
      <c r="AD70" s="248">
        <f>SQRT(SUMSQ(D70,I70,O70,T70))+Y70</f>
        <v>6.6633307652783937</v>
      </c>
      <c r="AE70" s="248">
        <f t="shared" ref="AE70:AG70" si="60">SQRT(SUMSQ(E70,J70,P70,U70))+Z70</f>
        <v>6.6633307652783937</v>
      </c>
      <c r="AF70" s="248">
        <f t="shared" si="60"/>
        <v>6.6633307652783937</v>
      </c>
      <c r="AG70" s="185">
        <f t="shared" si="60"/>
        <v>6.6633307652783937</v>
      </c>
      <c r="AH70" s="121"/>
      <c r="AI70" s="74" t="s">
        <v>75</v>
      </c>
    </row>
    <row r="71" spans="1:35" ht="13.5" thickBot="1" x14ac:dyDescent="0.35">
      <c r="A71" s="91"/>
      <c r="B71" s="106"/>
      <c r="C71" s="210"/>
      <c r="D71" s="213"/>
      <c r="E71" s="213"/>
      <c r="F71" s="213"/>
      <c r="G71" s="213"/>
      <c r="H71" s="210"/>
      <c r="I71" s="213"/>
      <c r="J71" s="213"/>
      <c r="K71" s="213"/>
      <c r="L71" s="211"/>
      <c r="M71" s="212"/>
      <c r="N71" s="213"/>
      <c r="O71" s="213"/>
      <c r="P71" s="213"/>
      <c r="Q71" s="213"/>
      <c r="R71" s="213"/>
      <c r="S71" s="210"/>
      <c r="T71" s="213"/>
      <c r="U71" s="213"/>
      <c r="V71" s="213"/>
      <c r="W71" s="211"/>
      <c r="X71" s="213"/>
      <c r="Y71" s="213"/>
      <c r="Z71" s="213"/>
      <c r="AA71" s="213"/>
      <c r="AB71" s="213"/>
      <c r="AC71" s="163"/>
      <c r="AD71" s="250"/>
      <c r="AE71" s="250"/>
      <c r="AF71" s="250"/>
      <c r="AG71" s="122"/>
      <c r="AH71" s="122"/>
      <c r="AI71" s="75"/>
    </row>
    <row r="72" spans="1:35" ht="13" x14ac:dyDescent="0.3">
      <c r="A72" s="7"/>
      <c r="B72" s="26"/>
      <c r="C72" s="43"/>
      <c r="D72" s="43"/>
      <c r="E72" s="43"/>
      <c r="F72" s="43"/>
      <c r="G72" s="43"/>
      <c r="H72" s="43"/>
      <c r="I72" s="43"/>
      <c r="J72" s="43"/>
      <c r="K72" s="43"/>
      <c r="L72" s="43"/>
      <c r="M72" s="43"/>
      <c r="N72" s="43"/>
      <c r="O72" s="43"/>
      <c r="P72" s="43"/>
      <c r="Q72" s="43"/>
      <c r="R72" s="43"/>
      <c r="S72" s="43"/>
      <c r="T72" s="43"/>
      <c r="U72" s="43"/>
      <c r="V72" s="43"/>
      <c r="W72" s="43"/>
      <c r="X72" s="43"/>
      <c r="Y72" s="43"/>
      <c r="Z72" s="43"/>
      <c r="AA72" s="43"/>
      <c r="AB72" s="43"/>
      <c r="AC72" s="44"/>
      <c r="AD72" s="44"/>
      <c r="AE72" s="44"/>
      <c r="AF72" s="44"/>
      <c r="AG72" s="44"/>
      <c r="AH72" s="44"/>
      <c r="AI72" s="44"/>
    </row>
    <row r="73" spans="1:35" ht="13.5" thickBot="1" x14ac:dyDescent="0.35">
      <c r="A73" s="214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50"/>
      <c r="T73" s="50"/>
      <c r="U73" s="50"/>
      <c r="V73" s="50"/>
      <c r="W73" s="50"/>
      <c r="X73" s="50"/>
      <c r="Y73" s="7"/>
      <c r="Z73" s="7"/>
      <c r="AA73" s="7"/>
      <c r="AB73" s="7"/>
      <c r="AC73" s="7"/>
      <c r="AD73" s="7"/>
      <c r="AE73" s="7"/>
      <c r="AF73" s="7"/>
      <c r="AG73" s="7"/>
      <c r="AH73" s="7"/>
      <c r="AI73" s="7"/>
    </row>
    <row r="74" spans="1:35" ht="13" x14ac:dyDescent="0.3">
      <c r="A74" s="9" t="s">
        <v>26</v>
      </c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29"/>
      <c r="T74" s="29"/>
      <c r="U74" s="29"/>
      <c r="V74" s="29"/>
      <c r="W74" s="29"/>
      <c r="X74" s="29"/>
      <c r="Y74" s="11"/>
      <c r="Z74" s="11"/>
      <c r="AA74" s="11"/>
      <c r="AB74" s="11"/>
      <c r="AC74" s="47"/>
      <c r="AD74" s="47"/>
      <c r="AE74" s="47"/>
      <c r="AF74" s="47"/>
      <c r="AG74" s="47"/>
      <c r="AH74" s="47"/>
      <c r="AI74" s="13" t="s">
        <v>0</v>
      </c>
    </row>
    <row r="75" spans="1:35" ht="13" thickBot="1" x14ac:dyDescent="0.3">
      <c r="A75" s="101" t="s">
        <v>147</v>
      </c>
      <c r="B75" s="21"/>
      <c r="C75" s="21"/>
      <c r="D75" s="21"/>
      <c r="E75" s="21"/>
      <c r="F75" s="21"/>
      <c r="G75" s="21"/>
      <c r="H75" s="21"/>
      <c r="I75" s="21"/>
      <c r="J75" s="21"/>
      <c r="K75" s="21"/>
      <c r="L75" s="21"/>
      <c r="M75" s="21"/>
      <c r="N75" s="21"/>
      <c r="O75" s="21"/>
      <c r="P75" s="21"/>
      <c r="Q75" s="21"/>
      <c r="R75" s="21"/>
      <c r="S75" s="21"/>
      <c r="T75" s="21"/>
      <c r="U75" s="21"/>
      <c r="V75" s="21"/>
      <c r="W75" s="21"/>
      <c r="X75" s="21"/>
      <c r="Y75" s="21"/>
      <c r="Z75" s="21"/>
      <c r="AA75" s="21"/>
      <c r="AB75" s="21"/>
      <c r="AC75" s="26"/>
      <c r="AD75" s="26"/>
      <c r="AE75" s="26"/>
      <c r="AF75" s="26"/>
      <c r="AG75" s="26"/>
      <c r="AH75" s="26"/>
      <c r="AI75" s="73"/>
    </row>
    <row r="76" spans="1:35" ht="13" x14ac:dyDescent="0.3">
      <c r="A76" s="9"/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29"/>
      <c r="T76" s="29"/>
      <c r="U76" s="29"/>
      <c r="V76" s="29"/>
      <c r="W76" s="29"/>
      <c r="X76" s="29"/>
      <c r="Y76" s="11"/>
      <c r="Z76" s="11"/>
      <c r="AA76" s="11"/>
      <c r="AB76" s="11"/>
      <c r="AC76" s="47"/>
      <c r="AD76" s="47"/>
      <c r="AE76" s="47"/>
      <c r="AF76" s="47"/>
      <c r="AG76" s="47"/>
      <c r="AH76" s="47"/>
      <c r="AI76" s="58"/>
    </row>
    <row r="77" spans="1:35" ht="13" thickBot="1" x14ac:dyDescent="0.3">
      <c r="A77" s="7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50"/>
      <c r="T77" s="50"/>
      <c r="U77" s="50"/>
      <c r="V77" s="50"/>
      <c r="W77" s="50"/>
      <c r="X77" s="50"/>
      <c r="Y77" s="7"/>
      <c r="Z77" s="7"/>
      <c r="AA77" s="7"/>
      <c r="AB77" s="7"/>
      <c r="AC77" s="46"/>
      <c r="AD77" s="46"/>
      <c r="AE77" s="46"/>
      <c r="AF77" s="46"/>
      <c r="AG77" s="46"/>
      <c r="AH77" s="46"/>
      <c r="AI77" s="7"/>
    </row>
    <row r="78" spans="1:35" ht="13" x14ac:dyDescent="0.3">
      <c r="A78" s="9" t="s">
        <v>27</v>
      </c>
      <c r="B78" s="68"/>
      <c r="C78" s="254" t="s">
        <v>83</v>
      </c>
      <c r="D78" s="255"/>
      <c r="E78" s="255"/>
      <c r="F78" s="255"/>
      <c r="G78" s="256"/>
      <c r="H78" s="254" t="s">
        <v>89</v>
      </c>
      <c r="I78" s="255"/>
      <c r="J78" s="255"/>
      <c r="K78" s="255"/>
      <c r="L78" s="256"/>
      <c r="M78" s="107" t="s">
        <v>35</v>
      </c>
      <c r="N78" s="254" t="s">
        <v>64</v>
      </c>
      <c r="O78" s="255"/>
      <c r="P78" s="255"/>
      <c r="Q78" s="255"/>
      <c r="R78" s="256"/>
      <c r="S78" s="254" t="s">
        <v>65</v>
      </c>
      <c r="T78" s="255"/>
      <c r="U78" s="255"/>
      <c r="V78" s="255"/>
      <c r="W78" s="256"/>
      <c r="X78" s="89"/>
      <c r="Y78" s="35"/>
      <c r="Z78" s="35"/>
      <c r="AA78" s="35"/>
      <c r="AB78" s="35"/>
      <c r="AC78" s="12"/>
      <c r="AD78" s="12"/>
      <c r="AE78" s="12"/>
      <c r="AF78" s="12"/>
      <c r="AG78" s="12"/>
      <c r="AH78" s="12"/>
      <c r="AI78" s="13" t="s">
        <v>0</v>
      </c>
    </row>
    <row r="79" spans="1:35" ht="13" x14ac:dyDescent="0.3">
      <c r="A79" s="30"/>
      <c r="B79" s="15"/>
      <c r="C79" s="141" t="s">
        <v>48</v>
      </c>
      <c r="D79" s="193" t="s">
        <v>49</v>
      </c>
      <c r="E79" s="142" t="s">
        <v>129</v>
      </c>
      <c r="F79" s="193" t="s">
        <v>130</v>
      </c>
      <c r="G79" s="142" t="s">
        <v>131</v>
      </c>
      <c r="H79" s="141" t="s">
        <v>48</v>
      </c>
      <c r="I79" s="193" t="s">
        <v>49</v>
      </c>
      <c r="J79" s="142" t="s">
        <v>129</v>
      </c>
      <c r="K79" s="193" t="s">
        <v>130</v>
      </c>
      <c r="L79" s="15" t="s">
        <v>131</v>
      </c>
      <c r="M79" s="193"/>
      <c r="N79" s="141" t="s">
        <v>48</v>
      </c>
      <c r="O79" s="193" t="s">
        <v>49</v>
      </c>
      <c r="P79" s="142" t="s">
        <v>129</v>
      </c>
      <c r="Q79" s="193" t="s">
        <v>130</v>
      </c>
      <c r="R79" s="142" t="s">
        <v>131</v>
      </c>
      <c r="S79" s="141" t="s">
        <v>48</v>
      </c>
      <c r="T79" s="193" t="s">
        <v>49</v>
      </c>
      <c r="U79" s="142" t="s">
        <v>129</v>
      </c>
      <c r="V79" s="193" t="s">
        <v>130</v>
      </c>
      <c r="W79" s="15" t="s">
        <v>131</v>
      </c>
      <c r="X79" s="17"/>
      <c r="Y79" s="142"/>
      <c r="Z79" s="142"/>
      <c r="AA79" s="142"/>
      <c r="AB79" s="142"/>
      <c r="AC79" s="8"/>
      <c r="AD79" s="8"/>
      <c r="AE79" s="8"/>
      <c r="AF79" s="8"/>
      <c r="AG79" s="8"/>
      <c r="AH79" s="8"/>
      <c r="AI79" s="117"/>
    </row>
    <row r="80" spans="1:35" ht="13" x14ac:dyDescent="0.3">
      <c r="A80" s="14"/>
      <c r="B80" s="15"/>
      <c r="C80" s="16"/>
      <c r="D80" s="17"/>
      <c r="E80" s="17"/>
      <c r="F80" s="17"/>
      <c r="G80" s="17"/>
      <c r="H80" s="16"/>
      <c r="I80" s="17"/>
      <c r="J80" s="17"/>
      <c r="K80" s="17"/>
      <c r="L80" s="159"/>
      <c r="M80" s="159"/>
      <c r="N80" s="17"/>
      <c r="O80" s="17"/>
      <c r="P80" s="17"/>
      <c r="Q80" s="17"/>
      <c r="R80" s="17"/>
      <c r="S80" s="16"/>
      <c r="T80" s="17"/>
      <c r="U80" s="17"/>
      <c r="V80" s="17"/>
      <c r="W80" s="159"/>
      <c r="X80" s="17"/>
      <c r="Y80" s="17"/>
      <c r="Z80" s="17"/>
      <c r="AA80" s="17"/>
      <c r="AB80" s="17"/>
      <c r="AC80" s="8"/>
      <c r="AD80" s="8"/>
      <c r="AE80" s="8"/>
      <c r="AF80" s="8"/>
      <c r="AG80" s="8"/>
      <c r="AH80" s="8"/>
      <c r="AI80" s="59"/>
    </row>
    <row r="81" spans="1:35" x14ac:dyDescent="0.25">
      <c r="A81" s="19" t="s">
        <v>40</v>
      </c>
      <c r="B81" s="20" t="s">
        <v>2</v>
      </c>
      <c r="C81" s="164">
        <f>C7</f>
        <v>-98</v>
      </c>
      <c r="D81" s="215">
        <f>D7</f>
        <v>-98</v>
      </c>
      <c r="E81" s="215">
        <f t="shared" ref="E81:G81" si="61">E7</f>
        <v>-98</v>
      </c>
      <c r="F81" s="215">
        <f t="shared" si="61"/>
        <v>-98</v>
      </c>
      <c r="G81" s="215">
        <f t="shared" si="61"/>
        <v>-98</v>
      </c>
      <c r="H81" s="164"/>
      <c r="I81" s="215"/>
      <c r="J81" s="215"/>
      <c r="K81" s="215"/>
      <c r="L81" s="165"/>
      <c r="M81" s="165"/>
      <c r="N81" s="215">
        <f>N7</f>
        <v>-98</v>
      </c>
      <c r="O81" s="215">
        <f>O7</f>
        <v>-98</v>
      </c>
      <c r="P81" s="215">
        <f t="shared" ref="P81:R81" si="62">P7</f>
        <v>-98</v>
      </c>
      <c r="Q81" s="215">
        <f t="shared" si="62"/>
        <v>-98</v>
      </c>
      <c r="R81" s="215">
        <f t="shared" si="62"/>
        <v>-98</v>
      </c>
      <c r="S81" s="164"/>
      <c r="T81" s="215"/>
      <c r="U81" s="215"/>
      <c r="V81" s="215"/>
      <c r="W81" s="165"/>
      <c r="X81" s="21"/>
      <c r="Y81" s="21"/>
      <c r="Z81" s="21"/>
      <c r="AA81" s="21"/>
      <c r="AB81" s="21"/>
      <c r="AC81" s="8"/>
      <c r="AD81" s="8"/>
      <c r="AE81" s="8"/>
      <c r="AF81" s="8"/>
      <c r="AG81" s="8"/>
      <c r="AH81" s="8"/>
      <c r="AI81" s="57"/>
    </row>
    <row r="82" spans="1:35" x14ac:dyDescent="0.25">
      <c r="A82" s="19" t="s">
        <v>3</v>
      </c>
      <c r="B82" s="20" t="s">
        <v>4</v>
      </c>
      <c r="C82" s="87"/>
      <c r="D82" s="21"/>
      <c r="E82" s="21"/>
      <c r="F82" s="21"/>
      <c r="G82" s="21"/>
      <c r="H82" s="148">
        <f>H8</f>
        <v>8</v>
      </c>
      <c r="I82" s="23">
        <f>I8</f>
        <v>8</v>
      </c>
      <c r="J82" s="23">
        <f t="shared" ref="J82:L82" si="63">J8</f>
        <v>8</v>
      </c>
      <c r="K82" s="23">
        <f t="shared" si="63"/>
        <v>8</v>
      </c>
      <c r="L82" s="139">
        <f t="shared" si="63"/>
        <v>8</v>
      </c>
      <c r="M82" s="139"/>
      <c r="N82" s="21"/>
      <c r="O82" s="21"/>
      <c r="P82" s="21"/>
      <c r="Q82" s="21"/>
      <c r="R82" s="21"/>
      <c r="S82" s="155">
        <f>S8</f>
        <v>-99</v>
      </c>
      <c r="T82" s="23">
        <f>T8</f>
        <v>8</v>
      </c>
      <c r="U82" s="23">
        <f t="shared" ref="U82:W82" si="64">U8</f>
        <v>8</v>
      </c>
      <c r="V82" s="23">
        <f t="shared" si="64"/>
        <v>8</v>
      </c>
      <c r="W82" s="139">
        <f t="shared" si="64"/>
        <v>8</v>
      </c>
      <c r="X82" s="23"/>
      <c r="Y82" s="23"/>
      <c r="Z82" s="23"/>
      <c r="AA82" s="23"/>
      <c r="AB82" s="23"/>
      <c r="AC82" s="8"/>
      <c r="AD82" s="8"/>
      <c r="AE82" s="8"/>
      <c r="AF82" s="8"/>
      <c r="AG82" s="8"/>
      <c r="AH82" s="8"/>
      <c r="AI82" s="57"/>
    </row>
    <row r="83" spans="1:35" x14ac:dyDescent="0.25">
      <c r="A83" s="36" t="s">
        <v>66</v>
      </c>
      <c r="B83" s="60" t="s">
        <v>4</v>
      </c>
      <c r="C83" s="87"/>
      <c r="D83" s="21"/>
      <c r="E83" s="21"/>
      <c r="F83" s="21"/>
      <c r="G83" s="21"/>
      <c r="H83" s="148"/>
      <c r="I83" s="23"/>
      <c r="J83" s="23"/>
      <c r="K83" s="23"/>
      <c r="L83" s="139"/>
      <c r="M83" s="165">
        <f>M10</f>
        <v>0</v>
      </c>
      <c r="N83" s="21"/>
      <c r="O83" s="21"/>
      <c r="P83" s="21"/>
      <c r="Q83" s="21"/>
      <c r="R83" s="21"/>
      <c r="S83" s="148"/>
      <c r="T83" s="23"/>
      <c r="U83" s="23"/>
      <c r="V83" s="23"/>
      <c r="W83" s="139"/>
      <c r="X83" s="23"/>
      <c r="Y83" s="23"/>
      <c r="Z83" s="23"/>
      <c r="AA83" s="23"/>
      <c r="AB83" s="23"/>
      <c r="AC83" s="8"/>
      <c r="AD83" s="8"/>
      <c r="AE83" s="8"/>
      <c r="AF83" s="8"/>
      <c r="AG83" s="8"/>
      <c r="AH83" s="8"/>
      <c r="AI83" s="57"/>
    </row>
    <row r="84" spans="1:35" x14ac:dyDescent="0.25">
      <c r="A84" s="19"/>
      <c r="B84" s="20"/>
      <c r="C84" s="87"/>
      <c r="D84" s="21"/>
      <c r="E84" s="21"/>
      <c r="F84" s="21"/>
      <c r="G84" s="21"/>
      <c r="H84" s="148"/>
      <c r="I84" s="23"/>
      <c r="J84" s="23"/>
      <c r="K84" s="23"/>
      <c r="L84" s="139"/>
      <c r="M84" s="20"/>
      <c r="N84" s="21"/>
      <c r="O84" s="21"/>
      <c r="P84" s="21"/>
      <c r="Q84" s="21"/>
      <c r="R84" s="21"/>
      <c r="S84" s="148"/>
      <c r="T84" s="23"/>
      <c r="U84" s="23"/>
      <c r="V84" s="23"/>
      <c r="W84" s="139"/>
      <c r="X84" s="23"/>
      <c r="Y84" s="23"/>
      <c r="Z84" s="23"/>
      <c r="AA84" s="23"/>
      <c r="AB84" s="23"/>
      <c r="AC84" s="8"/>
      <c r="AD84" s="8"/>
      <c r="AE84" s="8"/>
      <c r="AF84" s="8"/>
      <c r="AG84" s="8"/>
      <c r="AH84" s="8"/>
      <c r="AI84" s="59"/>
    </row>
    <row r="85" spans="1:35" x14ac:dyDescent="0.25">
      <c r="A85" s="19" t="s">
        <v>10</v>
      </c>
      <c r="B85" s="20" t="s">
        <v>4</v>
      </c>
      <c r="C85" s="145">
        <v>0</v>
      </c>
      <c r="D85" s="216">
        <v>0</v>
      </c>
      <c r="E85" s="216">
        <v>0</v>
      </c>
      <c r="F85" s="216">
        <v>0</v>
      </c>
      <c r="G85" s="216">
        <v>0</v>
      </c>
      <c r="H85" s="145">
        <v>0</v>
      </c>
      <c r="I85" s="216">
        <v>0</v>
      </c>
      <c r="J85" s="216">
        <v>0</v>
      </c>
      <c r="K85" s="216">
        <v>0</v>
      </c>
      <c r="L85" s="146">
        <v>0</v>
      </c>
      <c r="M85" s="146">
        <v>-3</v>
      </c>
      <c r="N85" s="216">
        <v>0</v>
      </c>
      <c r="O85" s="216">
        <v>0</v>
      </c>
      <c r="P85" s="216">
        <v>0</v>
      </c>
      <c r="Q85" s="216">
        <v>0</v>
      </c>
      <c r="R85" s="216">
        <v>0</v>
      </c>
      <c r="S85" s="145">
        <v>0</v>
      </c>
      <c r="T85" s="216">
        <v>3.7</v>
      </c>
      <c r="U85" s="216">
        <v>3.7</v>
      </c>
      <c r="V85" s="216">
        <v>3.7</v>
      </c>
      <c r="W85" s="146">
        <v>3.7</v>
      </c>
      <c r="X85" s="23"/>
      <c r="Y85" s="23"/>
      <c r="Z85" s="23"/>
      <c r="AA85" s="23"/>
      <c r="AB85" s="23"/>
      <c r="AC85" s="8"/>
      <c r="AD85" s="8"/>
      <c r="AE85" s="8"/>
      <c r="AF85" s="8"/>
      <c r="AG85" s="8"/>
      <c r="AH85" s="8"/>
      <c r="AI85" s="22" t="s">
        <v>8</v>
      </c>
    </row>
    <row r="86" spans="1:35" ht="13" x14ac:dyDescent="0.3">
      <c r="A86" s="36" t="s">
        <v>9</v>
      </c>
      <c r="B86" s="20" t="s">
        <v>4</v>
      </c>
      <c r="C86" s="166">
        <f>C81+C85</f>
        <v>-98</v>
      </c>
      <c r="D86" s="76">
        <f>D81+D85</f>
        <v>-98</v>
      </c>
      <c r="E86" s="76">
        <f t="shared" ref="E86:G86" si="65">E81+E85</f>
        <v>-98</v>
      </c>
      <c r="F86" s="76">
        <f t="shared" si="65"/>
        <v>-98</v>
      </c>
      <c r="G86" s="76">
        <f t="shared" si="65"/>
        <v>-98</v>
      </c>
      <c r="H86" s="166">
        <f>H82+H85</f>
        <v>8</v>
      </c>
      <c r="I86" s="76">
        <f>I82+I85</f>
        <v>8</v>
      </c>
      <c r="J86" s="76">
        <f t="shared" ref="J86:L86" si="66">J82+J85</f>
        <v>8</v>
      </c>
      <c r="K86" s="76">
        <f t="shared" si="66"/>
        <v>8</v>
      </c>
      <c r="L86" s="167">
        <f t="shared" si="66"/>
        <v>8</v>
      </c>
      <c r="M86" s="167">
        <f>M83+M85</f>
        <v>-3</v>
      </c>
      <c r="N86" s="76">
        <f>N81+N85</f>
        <v>-98</v>
      </c>
      <c r="O86" s="76">
        <f>O81+O85</f>
        <v>-98</v>
      </c>
      <c r="P86" s="76">
        <f t="shared" ref="P86:R86" si="67">P81+P85</f>
        <v>-98</v>
      </c>
      <c r="Q86" s="76">
        <f t="shared" si="67"/>
        <v>-98</v>
      </c>
      <c r="R86" s="76">
        <f t="shared" si="67"/>
        <v>-98</v>
      </c>
      <c r="S86" s="172">
        <f>S82+S85</f>
        <v>-99</v>
      </c>
      <c r="T86" s="76">
        <f>T82+T85</f>
        <v>11.7</v>
      </c>
      <c r="U86" s="76">
        <f t="shared" ref="U86:W86" si="68">U82+U85</f>
        <v>11.7</v>
      </c>
      <c r="V86" s="76">
        <f t="shared" si="68"/>
        <v>11.7</v>
      </c>
      <c r="W86" s="167">
        <f t="shared" si="68"/>
        <v>11.7</v>
      </c>
      <c r="X86" s="76"/>
      <c r="Y86" s="76"/>
      <c r="Z86" s="76"/>
      <c r="AA86" s="76"/>
      <c r="AB86" s="76"/>
      <c r="AC86" s="8"/>
      <c r="AD86" s="8"/>
      <c r="AE86" s="8"/>
      <c r="AF86" s="8"/>
      <c r="AG86" s="8"/>
      <c r="AH86" s="8"/>
      <c r="AI86" s="22" t="s">
        <v>12</v>
      </c>
    </row>
    <row r="87" spans="1:35" x14ac:dyDescent="0.25">
      <c r="A87" s="19"/>
      <c r="B87" s="20"/>
      <c r="C87" s="111"/>
      <c r="D87" s="18"/>
      <c r="E87" s="18"/>
      <c r="F87" s="18"/>
      <c r="G87" s="18"/>
      <c r="H87" s="111"/>
      <c r="I87" s="18"/>
      <c r="J87" s="18"/>
      <c r="K87" s="18"/>
      <c r="L87" s="20"/>
      <c r="M87" s="20"/>
      <c r="N87" s="18"/>
      <c r="O87" s="18"/>
      <c r="P87" s="18"/>
      <c r="Q87" s="18"/>
      <c r="R87" s="18"/>
      <c r="S87" s="111"/>
      <c r="T87" s="18"/>
      <c r="U87" s="18"/>
      <c r="V87" s="18"/>
      <c r="W87" s="20"/>
      <c r="X87" s="23"/>
      <c r="Y87" s="23"/>
      <c r="Z87" s="23"/>
      <c r="AA87" s="23"/>
      <c r="AB87" s="23"/>
      <c r="AC87" s="8"/>
      <c r="AD87" s="8"/>
      <c r="AE87" s="8"/>
      <c r="AF87" s="8"/>
      <c r="AG87" s="8"/>
      <c r="AH87" s="8"/>
      <c r="AI87" s="59"/>
    </row>
    <row r="88" spans="1:35" ht="13" x14ac:dyDescent="0.3">
      <c r="A88" s="49" t="s">
        <v>7</v>
      </c>
      <c r="B88" s="20"/>
      <c r="C88" s="111"/>
      <c r="D88" s="18"/>
      <c r="E88" s="18"/>
      <c r="F88" s="18"/>
      <c r="G88" s="18"/>
      <c r="H88" s="111"/>
      <c r="I88" s="18"/>
      <c r="J88" s="18"/>
      <c r="K88" s="18"/>
      <c r="L88" s="20"/>
      <c r="M88" s="20"/>
      <c r="N88" s="18"/>
      <c r="O88" s="18"/>
      <c r="P88" s="18"/>
      <c r="Q88" s="18"/>
      <c r="R88" s="18"/>
      <c r="S88" s="111"/>
      <c r="T88" s="18"/>
      <c r="U88" s="18"/>
      <c r="V88" s="18"/>
      <c r="W88" s="20"/>
      <c r="X88" s="23"/>
      <c r="Y88" s="23"/>
      <c r="Z88" s="23"/>
      <c r="AA88" s="23"/>
      <c r="AB88" s="23"/>
      <c r="AC88" s="8"/>
      <c r="AD88" s="8"/>
      <c r="AE88" s="8"/>
      <c r="AF88" s="8"/>
      <c r="AG88" s="8"/>
      <c r="AH88" s="8"/>
      <c r="AI88" s="59"/>
    </row>
    <row r="89" spans="1:35" x14ac:dyDescent="0.25">
      <c r="A89" s="19" t="s">
        <v>28</v>
      </c>
      <c r="B89" s="20" t="s">
        <v>43</v>
      </c>
      <c r="C89" s="152">
        <f>(10^12)*(10^-3)*(C5/15)*10^(C86/10)</f>
        <v>0.31697863849222196</v>
      </c>
      <c r="D89" s="77">
        <f>(10^12)*(10^-3)*(D5/15)*10^(D86/10)</f>
        <v>0.31697863849222196</v>
      </c>
      <c r="E89" s="77">
        <f t="shared" ref="E89:G89" si="69">(10^12)*(10^-3)*(E5/15)*10^(E86/10)</f>
        <v>0.31697863849222196</v>
      </c>
      <c r="F89" s="77">
        <f t="shared" si="69"/>
        <v>0.31697863849222196</v>
      </c>
      <c r="G89" s="77">
        <f t="shared" si="69"/>
        <v>0.31697863849222196</v>
      </c>
      <c r="H89" s="152">
        <f>(10^12)*(10^-3)*(C5/15)*10^((C86+H86)/10)</f>
        <v>2</v>
      </c>
      <c r="I89" s="77">
        <f>(10^12)*(10^-3)*(D5/15)*10^((D86+I86)/10)</f>
        <v>2</v>
      </c>
      <c r="J89" s="77">
        <f t="shared" ref="J89:L89" si="70">(10^12)*(10^-3)*(E5/15)*10^((E86+J86)/10)</f>
        <v>2</v>
      </c>
      <c r="K89" s="77">
        <f t="shared" si="70"/>
        <v>2</v>
      </c>
      <c r="L89" s="138">
        <f t="shared" si="70"/>
        <v>2</v>
      </c>
      <c r="M89" s="138"/>
      <c r="N89" s="152">
        <f>(10^12)*(10^-3)*(N5/15)*10^(N86/10)</f>
        <v>0.31697863849222196</v>
      </c>
      <c r="O89" s="77">
        <f>(10^12)*(10^-3)*(O5/15)*10^(O86/10)</f>
        <v>0.31697863849222196</v>
      </c>
      <c r="P89" s="77">
        <f t="shared" ref="P89:R89" si="71">(10^12)*(10^-3)*(P5/15)*10^(P86/10)</f>
        <v>0.31697863849222196</v>
      </c>
      <c r="Q89" s="77">
        <f t="shared" si="71"/>
        <v>0.31697863849222196</v>
      </c>
      <c r="R89" s="77">
        <f t="shared" si="71"/>
        <v>0.31697863849222196</v>
      </c>
      <c r="S89" s="152">
        <f>(10^12)*(10^-3)*(N5/15)*10^((N86+S86)/10)</f>
        <v>3.9905246299377443E-11</v>
      </c>
      <c r="T89" s="77">
        <f>(10^12)*(10^-3)*(O5/15)*10^((O86+T86)/10)</f>
        <v>4.6884576306398476</v>
      </c>
      <c r="U89" s="77">
        <f t="shared" ref="U89:W89" si="72">(10^12)*(10^-3)*(P5/15)*10^((P86+U86)/10)</f>
        <v>4.6884576306398476</v>
      </c>
      <c r="V89" s="77">
        <f t="shared" si="72"/>
        <v>4.6884576306398476</v>
      </c>
      <c r="W89" s="138">
        <f t="shared" si="72"/>
        <v>4.6884576306398476</v>
      </c>
      <c r="X89" s="77"/>
      <c r="Y89" s="77"/>
      <c r="Z89" s="77"/>
      <c r="AA89" s="77"/>
      <c r="AB89" s="77"/>
      <c r="AC89" s="8"/>
      <c r="AD89" s="8"/>
      <c r="AE89" s="8"/>
      <c r="AF89" s="8"/>
      <c r="AG89" s="8"/>
      <c r="AH89" s="8"/>
      <c r="AI89" s="59"/>
    </row>
    <row r="90" spans="1:35" ht="13" x14ac:dyDescent="0.3">
      <c r="A90" s="32" t="s">
        <v>51</v>
      </c>
      <c r="B90" s="20" t="s">
        <v>4</v>
      </c>
      <c r="C90" s="111"/>
      <c r="D90" s="18"/>
      <c r="E90" s="18"/>
      <c r="F90" s="18"/>
      <c r="G90" s="18"/>
      <c r="H90" s="170">
        <f>10*LOG10(H89/C89)</f>
        <v>8.0000000000000089</v>
      </c>
      <c r="I90" s="34">
        <f>10*LOG10(I89/D89)</f>
        <v>8.0000000000000089</v>
      </c>
      <c r="J90" s="34">
        <f t="shared" ref="J90:L90" si="73">10*LOG10(J89/E89)</f>
        <v>8.0000000000000089</v>
      </c>
      <c r="K90" s="34">
        <f t="shared" si="73"/>
        <v>8.0000000000000089</v>
      </c>
      <c r="L90" s="171">
        <f t="shared" si="73"/>
        <v>8.0000000000000089</v>
      </c>
      <c r="M90" s="171"/>
      <c r="N90" s="111"/>
      <c r="O90" s="18"/>
      <c r="P90" s="18"/>
      <c r="Q90" s="18"/>
      <c r="R90" s="18"/>
      <c r="S90" s="173">
        <f>10*LOG10(S89/N89)</f>
        <v>-99</v>
      </c>
      <c r="T90" s="34">
        <f>10*LOG10(T89/O89)</f>
        <v>11.700000000000014</v>
      </c>
      <c r="U90" s="34">
        <f t="shared" ref="U90:W90" si="74">10*LOG10(U89/P89)</f>
        <v>11.700000000000014</v>
      </c>
      <c r="V90" s="34">
        <f t="shared" si="74"/>
        <v>11.700000000000014</v>
      </c>
      <c r="W90" s="171">
        <f t="shared" si="74"/>
        <v>11.700000000000014</v>
      </c>
      <c r="X90" s="76"/>
      <c r="Y90" s="34"/>
      <c r="Z90" s="34"/>
      <c r="AA90" s="34"/>
      <c r="AB90" s="34"/>
      <c r="AC90" s="8"/>
      <c r="AD90" s="8"/>
      <c r="AE90" s="8"/>
      <c r="AF90" s="8"/>
      <c r="AG90" s="8"/>
      <c r="AH90" s="8"/>
      <c r="AI90" s="22"/>
    </row>
    <row r="91" spans="1:35" ht="13" x14ac:dyDescent="0.3">
      <c r="A91" s="158" t="s">
        <v>54</v>
      </c>
      <c r="B91" s="20" t="s">
        <v>41</v>
      </c>
      <c r="C91" s="111"/>
      <c r="D91" s="18"/>
      <c r="E91" s="18"/>
      <c r="F91" s="18"/>
      <c r="G91" s="18"/>
      <c r="H91" s="170">
        <f>C86+H86+10*LOG(C5/15)</f>
        <v>-86.989700043360187</v>
      </c>
      <c r="I91" s="34">
        <f>D86+I86+10*LOG(D5/15)</f>
        <v>-86.989700043360187</v>
      </c>
      <c r="J91" s="34">
        <f t="shared" ref="J91:L91" si="75">E86+J86+10*LOG(E5/15)</f>
        <v>-86.989700043360187</v>
      </c>
      <c r="K91" s="34">
        <f t="shared" si="75"/>
        <v>-86.989700043360187</v>
      </c>
      <c r="L91" s="171">
        <f t="shared" si="75"/>
        <v>-86.989700043360187</v>
      </c>
      <c r="M91" s="171"/>
      <c r="N91" s="111"/>
      <c r="O91" s="18"/>
      <c r="P91" s="18"/>
      <c r="Q91" s="18"/>
      <c r="R91" s="18"/>
      <c r="S91" s="173">
        <f>N86+S86+10*LOG(N5/15)</f>
        <v>-193.98970004336019</v>
      </c>
      <c r="T91" s="34">
        <f>O86+T86+10*LOG(O5/15)</f>
        <v>-83.289700043360185</v>
      </c>
      <c r="U91" s="34">
        <f t="shared" ref="U91:W91" si="76">P86+U86+10*LOG(P5/15)</f>
        <v>-83.289700043360185</v>
      </c>
      <c r="V91" s="34">
        <f t="shared" si="76"/>
        <v>-83.289700043360185</v>
      </c>
      <c r="W91" s="171">
        <f t="shared" si="76"/>
        <v>-83.289700043360185</v>
      </c>
      <c r="X91" s="76"/>
      <c r="Y91" s="34"/>
      <c r="Z91" s="34"/>
      <c r="AA91" s="34"/>
      <c r="AB91" s="34"/>
      <c r="AC91" s="8"/>
      <c r="AD91" s="8"/>
      <c r="AE91" s="8"/>
      <c r="AF91" s="8"/>
      <c r="AG91" s="8"/>
      <c r="AH91" s="8"/>
      <c r="AI91" s="22"/>
    </row>
    <row r="92" spans="1:35" ht="13" x14ac:dyDescent="0.3">
      <c r="A92" s="134" t="s">
        <v>33</v>
      </c>
      <c r="B92" s="20" t="s">
        <v>42</v>
      </c>
      <c r="C92" s="168">
        <f>10*LOG((C89+H89)*10^-9)+10*LOG(H9*12)</f>
        <v>-55.305908588802453</v>
      </c>
      <c r="D92" s="231">
        <f>10*LOG((D89+I89)*10^-9)+10*LOG(I9*12)</f>
        <v>-55.305908588802453</v>
      </c>
      <c r="E92" s="231">
        <f t="shared" ref="E92:G92" si="77">10*LOG((E89+J89)*10^-9)+10*LOG(J9*12)</f>
        <v>-55.305908588802453</v>
      </c>
      <c r="F92" s="231">
        <f t="shared" si="77"/>
        <v>-55.305908588802453</v>
      </c>
      <c r="G92" s="231">
        <f t="shared" si="77"/>
        <v>-55.305908588802453</v>
      </c>
      <c r="H92" s="168"/>
      <c r="I92" s="231"/>
      <c r="J92" s="231"/>
      <c r="K92" s="231"/>
      <c r="L92" s="169"/>
      <c r="M92" s="169"/>
      <c r="N92" s="168">
        <f>10*LOG((N89+S89)*10^-9)+10*LOG(S9*12)</f>
        <v>-63.944828929689507</v>
      </c>
      <c r="O92" s="231">
        <f>10*LOG((O89+T89)*10^-9)+10*LOG(T9*12)</f>
        <v>-51.960709525227259</v>
      </c>
      <c r="P92" s="231">
        <f t="shared" ref="P92:R92" si="78">10*LOG((P89+U89)*10^-9)+10*LOG(U9*12)</f>
        <v>-51.960709525227259</v>
      </c>
      <c r="Q92" s="231">
        <f t="shared" si="78"/>
        <v>-51.960709525227259</v>
      </c>
      <c r="R92" s="231">
        <f t="shared" si="78"/>
        <v>-51.960709525227259</v>
      </c>
      <c r="S92" s="168"/>
      <c r="T92" s="231"/>
      <c r="U92" s="231"/>
      <c r="V92" s="231"/>
      <c r="W92" s="169"/>
      <c r="X92" s="21"/>
      <c r="Y92" s="24"/>
      <c r="Z92" s="24"/>
      <c r="AA92" s="24"/>
      <c r="AB92" s="24"/>
      <c r="AC92" s="8"/>
      <c r="AD92" s="8"/>
      <c r="AE92" s="8"/>
      <c r="AF92" s="8"/>
      <c r="AG92" s="8"/>
      <c r="AH92" s="8"/>
      <c r="AI92" s="22"/>
    </row>
    <row r="93" spans="1:35" ht="13" x14ac:dyDescent="0.3">
      <c r="A93" s="199" t="s">
        <v>106</v>
      </c>
      <c r="B93" s="200" t="s">
        <v>4</v>
      </c>
      <c r="C93" s="168"/>
      <c r="D93" s="231"/>
      <c r="E93" s="231"/>
      <c r="F93" s="231"/>
      <c r="G93" s="231"/>
      <c r="H93" s="168"/>
      <c r="I93" s="231"/>
      <c r="J93" s="231"/>
      <c r="K93" s="231"/>
      <c r="L93" s="169"/>
      <c r="M93" s="169"/>
      <c r="N93" s="217"/>
      <c r="O93" s="217"/>
      <c r="P93" s="217"/>
      <c r="Q93" s="217"/>
      <c r="R93" s="217"/>
      <c r="S93" s="155">
        <f>S91-H91</f>
        <v>-107</v>
      </c>
      <c r="T93" s="23">
        <f>T91-I91</f>
        <v>3.7000000000000028</v>
      </c>
      <c r="U93" s="23">
        <f t="shared" ref="U93:W93" si="79">U91-J91</f>
        <v>3.7000000000000028</v>
      </c>
      <c r="V93" s="23">
        <f t="shared" si="79"/>
        <v>3.7000000000000028</v>
      </c>
      <c r="W93" s="139">
        <f t="shared" si="79"/>
        <v>3.7000000000000028</v>
      </c>
      <c r="X93" s="21"/>
      <c r="Y93" s="24"/>
      <c r="Z93" s="24"/>
      <c r="AA93" s="24"/>
      <c r="AB93" s="24"/>
      <c r="AC93" s="8"/>
      <c r="AD93" s="8"/>
      <c r="AE93" s="8"/>
      <c r="AF93" s="8"/>
      <c r="AG93" s="8"/>
      <c r="AH93" s="8"/>
      <c r="AI93" s="22"/>
    </row>
    <row r="94" spans="1:35" ht="13" x14ac:dyDescent="0.3">
      <c r="A94" s="199" t="s">
        <v>100</v>
      </c>
      <c r="B94" s="200" t="s">
        <v>4</v>
      </c>
      <c r="C94" s="168"/>
      <c r="D94" s="231"/>
      <c r="E94" s="231"/>
      <c r="F94" s="231"/>
      <c r="G94" s="231"/>
      <c r="H94" s="168"/>
      <c r="I94" s="231"/>
      <c r="J94" s="231"/>
      <c r="K94" s="231"/>
      <c r="L94" s="169"/>
      <c r="M94" s="169"/>
      <c r="N94" s="148">
        <f>N92-C92</f>
        <v>-8.6389203408870543</v>
      </c>
      <c r="O94" s="23">
        <f>O92-D92</f>
        <v>3.345199063575194</v>
      </c>
      <c r="P94" s="23">
        <f t="shared" ref="P94:R94" si="80">P92-E92</f>
        <v>3.345199063575194</v>
      </c>
      <c r="Q94" s="23">
        <f t="shared" si="80"/>
        <v>3.345199063575194</v>
      </c>
      <c r="R94" s="23">
        <f t="shared" si="80"/>
        <v>3.345199063575194</v>
      </c>
      <c r="S94" s="148"/>
      <c r="T94" s="21"/>
      <c r="U94" s="21"/>
      <c r="V94" s="21"/>
      <c r="W94" s="60"/>
      <c r="X94" s="21"/>
      <c r="Y94" s="24"/>
      <c r="Z94" s="24"/>
      <c r="AA94" s="24"/>
      <c r="AB94" s="24"/>
      <c r="AC94" s="8"/>
      <c r="AD94" s="8"/>
      <c r="AE94" s="8"/>
      <c r="AF94" s="8"/>
      <c r="AG94" s="8"/>
      <c r="AH94" s="8"/>
      <c r="AI94" s="22"/>
    </row>
    <row r="95" spans="1:35" ht="13" thickBot="1" x14ac:dyDescent="0.3">
      <c r="A95" s="133" t="s">
        <v>107</v>
      </c>
      <c r="B95" s="218" t="s">
        <v>4</v>
      </c>
      <c r="C95" s="147"/>
      <c r="D95" s="195"/>
      <c r="E95" s="195"/>
      <c r="F95" s="195"/>
      <c r="G95" s="195"/>
      <c r="H95" s="154"/>
      <c r="I95" s="220"/>
      <c r="J95" s="220"/>
      <c r="K95" s="220"/>
      <c r="L95" s="140"/>
      <c r="M95" s="219"/>
      <c r="N95" s="220"/>
      <c r="O95" s="220"/>
      <c r="P95" s="220"/>
      <c r="Q95" s="220"/>
      <c r="R95" s="220"/>
      <c r="S95" s="156">
        <f>S91-H91-$M86</f>
        <v>-104</v>
      </c>
      <c r="T95" s="86">
        <f>T91-I91-$M86</f>
        <v>6.7000000000000028</v>
      </c>
      <c r="U95" s="86">
        <f t="shared" ref="U95:W95" si="81">U91-J91-$M86</f>
        <v>6.7000000000000028</v>
      </c>
      <c r="V95" s="86">
        <f t="shared" si="81"/>
        <v>6.7000000000000028</v>
      </c>
      <c r="W95" s="175">
        <f t="shared" si="81"/>
        <v>6.7000000000000028</v>
      </c>
      <c r="X95" s="23"/>
      <c r="Y95" s="24"/>
      <c r="Z95" s="24"/>
      <c r="AA95" s="24"/>
      <c r="AB95" s="24"/>
      <c r="AC95" s="8"/>
      <c r="AD95" s="8"/>
      <c r="AE95" s="8"/>
      <c r="AF95" s="8"/>
      <c r="AG95" s="8"/>
      <c r="AH95" s="8"/>
      <c r="AI95" s="22"/>
    </row>
    <row r="96" spans="1:35" ht="13" x14ac:dyDescent="0.3">
      <c r="A96" s="88"/>
      <c r="B96" s="66"/>
      <c r="C96" s="66"/>
      <c r="D96" s="66"/>
      <c r="E96" s="66"/>
      <c r="F96" s="66"/>
      <c r="G96" s="66"/>
      <c r="H96" s="66"/>
      <c r="I96" s="66"/>
      <c r="J96" s="66"/>
      <c r="K96" s="66"/>
      <c r="L96" s="66"/>
      <c r="M96" s="66"/>
      <c r="N96" s="221"/>
      <c r="O96" s="66"/>
      <c r="P96" s="66"/>
      <c r="Q96" s="66"/>
      <c r="R96" s="66"/>
      <c r="S96" s="114"/>
      <c r="T96" s="113"/>
      <c r="U96" s="113"/>
      <c r="V96" s="113"/>
      <c r="W96" s="113"/>
      <c r="X96" s="113"/>
      <c r="Y96" s="71"/>
      <c r="Z96" s="71"/>
      <c r="AA96" s="71"/>
      <c r="AB96" s="71"/>
      <c r="AC96" s="71"/>
      <c r="AD96" s="71"/>
      <c r="AE96" s="71"/>
      <c r="AF96" s="71"/>
      <c r="AG96" s="71"/>
      <c r="AH96" s="71"/>
      <c r="AI96" s="71"/>
    </row>
    <row r="97" spans="1:35" ht="13.5" thickBot="1" x14ac:dyDescent="0.35">
      <c r="A97" s="69"/>
      <c r="B97" s="66"/>
      <c r="C97" s="66"/>
      <c r="D97" s="66"/>
      <c r="E97" s="66"/>
      <c r="F97" s="66"/>
      <c r="G97" s="66"/>
      <c r="H97" s="66"/>
      <c r="I97" s="66"/>
      <c r="J97" s="66"/>
      <c r="K97" s="66"/>
      <c r="L97" s="66"/>
      <c r="M97" s="66"/>
      <c r="N97" s="66"/>
      <c r="O97" s="66"/>
      <c r="P97" s="66"/>
      <c r="Q97" s="66"/>
      <c r="R97" s="66"/>
      <c r="S97" s="114"/>
      <c r="T97" s="114"/>
      <c r="U97" s="114"/>
      <c r="V97" s="114"/>
      <c r="W97" s="114"/>
      <c r="X97" s="114"/>
      <c r="Y97" s="66"/>
      <c r="Z97" s="66"/>
      <c r="AA97" s="66"/>
      <c r="AB97" s="66"/>
      <c r="AC97" s="66"/>
      <c r="AD97" s="66"/>
      <c r="AE97" s="66"/>
      <c r="AF97" s="66"/>
      <c r="AG97" s="66"/>
      <c r="AH97" s="66"/>
      <c r="AI97" s="66"/>
    </row>
    <row r="98" spans="1:35" ht="13" x14ac:dyDescent="0.3">
      <c r="A98" s="9" t="s">
        <v>29</v>
      </c>
      <c r="B98" s="11"/>
      <c r="C98" s="254" t="s">
        <v>83</v>
      </c>
      <c r="D98" s="255"/>
      <c r="E98" s="255"/>
      <c r="F98" s="255"/>
      <c r="G98" s="256"/>
      <c r="H98" s="254" t="s">
        <v>89</v>
      </c>
      <c r="I98" s="255"/>
      <c r="J98" s="255"/>
      <c r="K98" s="255"/>
      <c r="L98" s="256"/>
      <c r="M98" s="196"/>
      <c r="N98" s="254" t="s">
        <v>64</v>
      </c>
      <c r="O98" s="255"/>
      <c r="P98" s="255"/>
      <c r="Q98" s="255"/>
      <c r="R98" s="256"/>
      <c r="S98" s="254" t="s">
        <v>65</v>
      </c>
      <c r="T98" s="255"/>
      <c r="U98" s="255"/>
      <c r="V98" s="255"/>
      <c r="W98" s="256"/>
      <c r="X98" s="112"/>
      <c r="Y98" s="35"/>
      <c r="Z98" s="35"/>
      <c r="AA98" s="35"/>
      <c r="AB98" s="35"/>
      <c r="AC98" s="257" t="s">
        <v>18</v>
      </c>
      <c r="AD98" s="258"/>
      <c r="AE98" s="258"/>
      <c r="AF98" s="258"/>
      <c r="AG98" s="259"/>
      <c r="AH98" s="99" t="s">
        <v>62</v>
      </c>
      <c r="AI98" s="13" t="s">
        <v>61</v>
      </c>
    </row>
    <row r="99" spans="1:35" ht="13" x14ac:dyDescent="0.3">
      <c r="A99" s="30"/>
      <c r="B99" s="18"/>
      <c r="C99" s="141" t="s">
        <v>48</v>
      </c>
      <c r="D99" s="193" t="s">
        <v>49</v>
      </c>
      <c r="E99" s="142" t="s">
        <v>129</v>
      </c>
      <c r="F99" s="193" t="s">
        <v>130</v>
      </c>
      <c r="G99" s="142" t="s">
        <v>131</v>
      </c>
      <c r="H99" s="141" t="s">
        <v>48</v>
      </c>
      <c r="I99" s="193" t="s">
        <v>49</v>
      </c>
      <c r="J99" s="142" t="s">
        <v>129</v>
      </c>
      <c r="K99" s="193" t="s">
        <v>130</v>
      </c>
      <c r="L99" s="15" t="s">
        <v>131</v>
      </c>
      <c r="M99" s="193"/>
      <c r="N99" s="141" t="s">
        <v>48</v>
      </c>
      <c r="O99" s="193" t="s">
        <v>49</v>
      </c>
      <c r="P99" s="142" t="s">
        <v>129</v>
      </c>
      <c r="Q99" s="193" t="s">
        <v>130</v>
      </c>
      <c r="R99" s="142" t="s">
        <v>131</v>
      </c>
      <c r="S99" s="141" t="s">
        <v>48</v>
      </c>
      <c r="T99" s="193" t="s">
        <v>49</v>
      </c>
      <c r="U99" s="142" t="s">
        <v>129</v>
      </c>
      <c r="V99" s="193" t="s">
        <v>130</v>
      </c>
      <c r="W99" s="142" t="s">
        <v>131</v>
      </c>
      <c r="X99" s="16"/>
      <c r="Y99" s="142"/>
      <c r="Z99" s="142"/>
      <c r="AA99" s="142"/>
      <c r="AB99" s="142"/>
      <c r="AC99" s="141" t="s">
        <v>48</v>
      </c>
      <c r="AD99" s="193" t="s">
        <v>49</v>
      </c>
      <c r="AE99" s="142" t="s">
        <v>129</v>
      </c>
      <c r="AF99" s="193" t="s">
        <v>130</v>
      </c>
      <c r="AG99" s="142" t="s">
        <v>131</v>
      </c>
      <c r="AH99" s="96"/>
      <c r="AI99" s="143"/>
    </row>
    <row r="100" spans="1:35" ht="13" x14ac:dyDescent="0.3">
      <c r="A100" s="30"/>
      <c r="B100" s="18"/>
      <c r="C100" s="80"/>
      <c r="D100" s="26"/>
      <c r="E100" s="26"/>
      <c r="F100" s="26"/>
      <c r="G100" s="26"/>
      <c r="H100" s="80"/>
      <c r="I100" s="26"/>
      <c r="J100" s="26"/>
      <c r="K100" s="26"/>
      <c r="L100" s="144"/>
      <c r="M100" s="144"/>
      <c r="N100" s="80"/>
      <c r="O100" s="26"/>
      <c r="P100" s="26"/>
      <c r="Q100" s="26"/>
      <c r="R100" s="26"/>
      <c r="S100" s="80"/>
      <c r="T100" s="26"/>
      <c r="U100" s="26"/>
      <c r="V100" s="26"/>
      <c r="W100" s="26"/>
      <c r="X100" s="16"/>
      <c r="Y100" s="17"/>
      <c r="Z100" s="17"/>
      <c r="AA100" s="17"/>
      <c r="AB100" s="17"/>
      <c r="AC100" s="16"/>
      <c r="AD100" s="17"/>
      <c r="AE100" s="17"/>
      <c r="AF100" s="17"/>
      <c r="AG100" s="159"/>
      <c r="AH100" s="96"/>
      <c r="AI100" s="55"/>
    </row>
    <row r="101" spans="1:35" x14ac:dyDescent="0.25">
      <c r="A101" s="37" t="s">
        <v>94</v>
      </c>
      <c r="B101" s="38" t="s">
        <v>4</v>
      </c>
      <c r="C101" s="51"/>
      <c r="D101" s="226"/>
      <c r="E101" s="226"/>
      <c r="F101" s="226"/>
      <c r="G101" s="226"/>
      <c r="H101" s="93">
        <f>H102-AC102</f>
        <v>7.7000000000000091</v>
      </c>
      <c r="I101" s="225">
        <f>I102-AD102</f>
        <v>7.7000000000000091</v>
      </c>
      <c r="J101" s="225">
        <f t="shared" ref="J101:L101" si="82">J102-AE102</f>
        <v>7.7000000000000091</v>
      </c>
      <c r="K101" s="225">
        <f t="shared" si="82"/>
        <v>7.7000000000000091</v>
      </c>
      <c r="L101" s="225">
        <f t="shared" si="82"/>
        <v>7.7000000000000091</v>
      </c>
      <c r="M101" s="123"/>
      <c r="N101" s="51"/>
      <c r="O101" s="226"/>
      <c r="P101" s="226"/>
      <c r="Q101" s="226"/>
      <c r="R101" s="226"/>
      <c r="S101" s="51"/>
      <c r="T101" s="226"/>
      <c r="U101" s="226"/>
      <c r="V101" s="226"/>
      <c r="W101" s="226"/>
      <c r="X101" s="51"/>
      <c r="Y101" s="226"/>
      <c r="Z101" s="226"/>
      <c r="AA101" s="226"/>
      <c r="AB101" s="226"/>
      <c r="AC101" s="51"/>
      <c r="AD101" s="226"/>
      <c r="AE101" s="226"/>
      <c r="AF101" s="226"/>
      <c r="AG101" s="174"/>
      <c r="AH101" s="125">
        <v>-4</v>
      </c>
      <c r="AI101" s="126" t="s">
        <v>137</v>
      </c>
    </row>
    <row r="102" spans="1:35" ht="13" x14ac:dyDescent="0.3">
      <c r="A102" s="40" t="s">
        <v>95</v>
      </c>
      <c r="B102" s="38" t="s">
        <v>4</v>
      </c>
      <c r="C102" s="51"/>
      <c r="D102" s="226"/>
      <c r="E102" s="226"/>
      <c r="F102" s="226"/>
      <c r="G102" s="226"/>
      <c r="H102" s="51">
        <f>H90</f>
        <v>8.0000000000000089</v>
      </c>
      <c r="I102" s="226">
        <f>I90</f>
        <v>8.0000000000000089</v>
      </c>
      <c r="J102" s="226">
        <f t="shared" ref="J102:L102" si="83">J90</f>
        <v>8.0000000000000089</v>
      </c>
      <c r="K102" s="226">
        <f t="shared" si="83"/>
        <v>8.0000000000000089</v>
      </c>
      <c r="L102" s="226">
        <f t="shared" si="83"/>
        <v>8.0000000000000089</v>
      </c>
      <c r="M102" s="123"/>
      <c r="N102" s="51"/>
      <c r="O102" s="226"/>
      <c r="P102" s="226"/>
      <c r="Q102" s="226"/>
      <c r="R102" s="226"/>
      <c r="S102" s="51"/>
      <c r="T102" s="226"/>
      <c r="U102" s="226"/>
      <c r="V102" s="226"/>
      <c r="W102" s="226"/>
      <c r="X102" s="51"/>
      <c r="Y102" s="226"/>
      <c r="Z102" s="226"/>
      <c r="AA102" s="226"/>
      <c r="AB102" s="226"/>
      <c r="AC102" s="184">
        <f>AC38</f>
        <v>0.3</v>
      </c>
      <c r="AD102" s="248">
        <f>AD38</f>
        <v>0.3</v>
      </c>
      <c r="AE102" s="248">
        <f t="shared" ref="AE102:AG102" si="84">AE38</f>
        <v>0.3</v>
      </c>
      <c r="AF102" s="248">
        <f t="shared" si="84"/>
        <v>0.3</v>
      </c>
      <c r="AG102" s="248">
        <f t="shared" si="84"/>
        <v>0.3</v>
      </c>
      <c r="AH102" s="124"/>
      <c r="AI102" s="22"/>
    </row>
    <row r="103" spans="1:35" x14ac:dyDescent="0.25">
      <c r="A103" s="37" t="s">
        <v>96</v>
      </c>
      <c r="B103" s="38" t="s">
        <v>4</v>
      </c>
      <c r="C103" s="51"/>
      <c r="D103" s="226"/>
      <c r="E103" s="226"/>
      <c r="F103" s="226"/>
      <c r="G103" s="226"/>
      <c r="H103" s="51">
        <f>H102+AC102</f>
        <v>8.3000000000000096</v>
      </c>
      <c r="I103" s="226">
        <f>I102+AD102</f>
        <v>8.3000000000000096</v>
      </c>
      <c r="J103" s="226">
        <f t="shared" ref="J103:L103" si="85">J102+AE102</f>
        <v>8.3000000000000096</v>
      </c>
      <c r="K103" s="226">
        <f t="shared" si="85"/>
        <v>8.3000000000000096</v>
      </c>
      <c r="L103" s="226">
        <f t="shared" si="85"/>
        <v>8.3000000000000096</v>
      </c>
      <c r="M103" s="123"/>
      <c r="N103" s="51"/>
      <c r="O103" s="226"/>
      <c r="P103" s="226"/>
      <c r="Q103" s="226"/>
      <c r="R103" s="226"/>
      <c r="S103" s="51"/>
      <c r="T103" s="226"/>
      <c r="U103" s="226"/>
      <c r="V103" s="226"/>
      <c r="W103" s="226"/>
      <c r="X103" s="51"/>
      <c r="Y103" s="226"/>
      <c r="Z103" s="226"/>
      <c r="AA103" s="226"/>
      <c r="AB103" s="226"/>
      <c r="AC103" s="51"/>
      <c r="AD103" s="226"/>
      <c r="AE103" s="226"/>
      <c r="AF103" s="226"/>
      <c r="AG103" s="226"/>
      <c r="AH103" s="123"/>
      <c r="AI103" s="22"/>
    </row>
    <row r="104" spans="1:35" ht="13" x14ac:dyDescent="0.3">
      <c r="A104" s="45"/>
      <c r="B104" s="26"/>
      <c r="C104" s="48"/>
      <c r="D104" s="24"/>
      <c r="E104" s="24"/>
      <c r="F104" s="24"/>
      <c r="G104" s="24"/>
      <c r="H104" s="48"/>
      <c r="I104" s="24"/>
      <c r="J104" s="24"/>
      <c r="K104" s="24"/>
      <c r="L104" s="24"/>
      <c r="M104" s="97"/>
      <c r="N104" s="48"/>
      <c r="O104" s="24"/>
      <c r="P104" s="24"/>
      <c r="Q104" s="24"/>
      <c r="R104" s="24"/>
      <c r="S104" s="48"/>
      <c r="T104" s="24"/>
      <c r="U104" s="24"/>
      <c r="V104" s="24"/>
      <c r="W104" s="24"/>
      <c r="X104" s="48"/>
      <c r="Y104" s="24"/>
      <c r="Z104" s="24"/>
      <c r="AA104" s="24"/>
      <c r="AB104" s="24"/>
      <c r="AC104" s="166"/>
      <c r="AD104" s="76"/>
      <c r="AE104" s="76"/>
      <c r="AF104" s="76"/>
      <c r="AG104" s="76"/>
      <c r="AH104" s="100"/>
      <c r="AI104" s="22"/>
    </row>
    <row r="105" spans="1:35" x14ac:dyDescent="0.25">
      <c r="A105" s="37" t="s">
        <v>97</v>
      </c>
      <c r="B105" s="94" t="s">
        <v>41</v>
      </c>
      <c r="C105" s="52"/>
      <c r="D105" s="232"/>
      <c r="E105" s="232"/>
      <c r="F105" s="232"/>
      <c r="G105" s="232"/>
      <c r="H105" s="102">
        <f>H106-AC106</f>
        <v>-88.51940589743802</v>
      </c>
      <c r="I105" s="228">
        <f>I106-AD106</f>
        <v>-88.51940589743802</v>
      </c>
      <c r="J105" s="228">
        <f t="shared" ref="J105:L105" si="86">J106-AE106</f>
        <v>-88.51940589743802</v>
      </c>
      <c r="K105" s="228">
        <f t="shared" si="86"/>
        <v>-88.51940589743802</v>
      </c>
      <c r="L105" s="228">
        <f t="shared" si="86"/>
        <v>-88.51940589743802</v>
      </c>
      <c r="M105" s="222"/>
      <c r="N105" s="103"/>
      <c r="O105" s="229"/>
      <c r="P105" s="229"/>
      <c r="Q105" s="229"/>
      <c r="R105" s="229"/>
      <c r="S105" s="103"/>
      <c r="T105" s="229"/>
      <c r="U105" s="229"/>
      <c r="V105" s="229"/>
      <c r="W105" s="229"/>
      <c r="X105" s="51"/>
      <c r="Y105" s="226"/>
      <c r="Z105" s="226"/>
      <c r="AA105" s="226"/>
      <c r="AB105" s="226"/>
      <c r="AC105" s="186"/>
      <c r="AD105" s="251"/>
      <c r="AE105" s="251"/>
      <c r="AF105" s="251"/>
      <c r="AG105" s="251"/>
      <c r="AH105" s="125">
        <f>-121.5+10*LOG10(C5/15)</f>
        <v>-118.48970004336019</v>
      </c>
      <c r="AI105" s="126" t="s">
        <v>138</v>
      </c>
    </row>
    <row r="106" spans="1:35" ht="13" x14ac:dyDescent="0.3">
      <c r="A106" s="40" t="s">
        <v>98</v>
      </c>
      <c r="B106" s="94" t="s">
        <v>41</v>
      </c>
      <c r="C106" s="52"/>
      <c r="D106" s="232"/>
      <c r="E106" s="232"/>
      <c r="F106" s="232"/>
      <c r="G106" s="232"/>
      <c r="H106" s="103">
        <f>H91</f>
        <v>-86.989700043360187</v>
      </c>
      <c r="I106" s="229">
        <f>I91</f>
        <v>-86.989700043360187</v>
      </c>
      <c r="J106" s="229">
        <f t="shared" ref="J106:L106" si="87">J91</f>
        <v>-86.989700043360187</v>
      </c>
      <c r="K106" s="229">
        <f t="shared" si="87"/>
        <v>-86.989700043360187</v>
      </c>
      <c r="L106" s="229">
        <f t="shared" si="87"/>
        <v>-86.989700043360187</v>
      </c>
      <c r="M106" s="222"/>
      <c r="N106" s="103"/>
      <c r="O106" s="229"/>
      <c r="P106" s="229"/>
      <c r="Q106" s="229"/>
      <c r="R106" s="229"/>
      <c r="S106" s="103"/>
      <c r="T106" s="229"/>
      <c r="U106" s="229"/>
      <c r="V106" s="229"/>
      <c r="W106" s="229"/>
      <c r="X106" s="51"/>
      <c r="Y106" s="226"/>
      <c r="Z106" s="226"/>
      <c r="AA106" s="226"/>
      <c r="AB106" s="226"/>
      <c r="AC106" s="184">
        <f>AC42</f>
        <v>1.5297058540778354</v>
      </c>
      <c r="AD106" s="248">
        <f>AD42</f>
        <v>1.5297058540778354</v>
      </c>
      <c r="AE106" s="248">
        <f t="shared" ref="AE106:AG106" si="88">AE42</f>
        <v>1.5297058540778354</v>
      </c>
      <c r="AF106" s="248">
        <f t="shared" si="88"/>
        <v>1.5297058540778354</v>
      </c>
      <c r="AG106" s="248">
        <f t="shared" si="88"/>
        <v>1.5297058540778354</v>
      </c>
      <c r="AH106" s="124"/>
      <c r="AI106" s="55"/>
    </row>
    <row r="107" spans="1:35" x14ac:dyDescent="0.25">
      <c r="A107" s="37" t="s">
        <v>99</v>
      </c>
      <c r="B107" s="94" t="s">
        <v>41</v>
      </c>
      <c r="C107" s="52"/>
      <c r="D107" s="232"/>
      <c r="E107" s="232"/>
      <c r="F107" s="232"/>
      <c r="G107" s="232"/>
      <c r="H107" s="51">
        <f>H106+AC106</f>
        <v>-85.459994189282355</v>
      </c>
      <c r="I107" s="226">
        <f>I106+AD106</f>
        <v>-85.459994189282355</v>
      </c>
      <c r="J107" s="226">
        <f t="shared" ref="J107:L107" si="89">J106+AE106</f>
        <v>-85.459994189282355</v>
      </c>
      <c r="K107" s="226">
        <f t="shared" si="89"/>
        <v>-85.459994189282355</v>
      </c>
      <c r="L107" s="226">
        <f t="shared" si="89"/>
        <v>-85.459994189282355</v>
      </c>
      <c r="M107" s="123"/>
      <c r="N107" s="51"/>
      <c r="O107" s="226"/>
      <c r="P107" s="226"/>
      <c r="Q107" s="226"/>
      <c r="R107" s="226"/>
      <c r="S107" s="51"/>
      <c r="T107" s="226"/>
      <c r="U107" s="226"/>
      <c r="V107" s="226"/>
      <c r="W107" s="226"/>
      <c r="X107" s="51"/>
      <c r="Y107" s="226"/>
      <c r="Z107" s="226"/>
      <c r="AA107" s="226"/>
      <c r="AB107" s="226"/>
      <c r="AC107" s="186"/>
      <c r="AD107" s="251"/>
      <c r="AE107" s="251"/>
      <c r="AF107" s="251"/>
      <c r="AG107" s="251"/>
      <c r="AH107" s="123"/>
      <c r="AI107" s="55"/>
    </row>
    <row r="108" spans="1:35" x14ac:dyDescent="0.25">
      <c r="A108" s="72"/>
      <c r="B108" s="95"/>
      <c r="C108" s="45"/>
      <c r="D108" s="233"/>
      <c r="E108" s="233"/>
      <c r="F108" s="233"/>
      <c r="G108" s="233"/>
      <c r="H108" s="48"/>
      <c r="I108" s="24"/>
      <c r="J108" s="24"/>
      <c r="K108" s="24"/>
      <c r="L108" s="128"/>
      <c r="M108" s="97"/>
      <c r="N108" s="48"/>
      <c r="O108" s="24"/>
      <c r="P108" s="24"/>
      <c r="Q108" s="24"/>
      <c r="R108" s="24"/>
      <c r="S108" s="48"/>
      <c r="T108" s="24"/>
      <c r="U108" s="24"/>
      <c r="V108" s="24"/>
      <c r="W108" s="24"/>
      <c r="X108" s="48"/>
      <c r="Y108" s="24"/>
      <c r="Z108" s="24"/>
      <c r="AA108" s="24"/>
      <c r="AB108" s="24"/>
      <c r="AC108" s="188"/>
      <c r="AD108" s="252"/>
      <c r="AE108" s="252"/>
      <c r="AF108" s="252"/>
      <c r="AG108" s="252"/>
      <c r="AH108" s="97"/>
      <c r="AI108" s="59"/>
    </row>
    <row r="109" spans="1:35" x14ac:dyDescent="0.25">
      <c r="A109" s="37" t="s">
        <v>86</v>
      </c>
      <c r="B109" s="94" t="s">
        <v>42</v>
      </c>
      <c r="C109" s="93">
        <f>C110-AC110</f>
        <v>-56.828097542671408</v>
      </c>
      <c r="D109" s="225">
        <f>D110-AD110</f>
        <v>-56.828097542671408</v>
      </c>
      <c r="E109" s="225">
        <f t="shared" ref="E109:G109" si="90">E110-AE110</f>
        <v>-56.828097542671408</v>
      </c>
      <c r="F109" s="225">
        <f t="shared" si="90"/>
        <v>-56.828097542671408</v>
      </c>
      <c r="G109" s="225">
        <f t="shared" si="90"/>
        <v>-56.828097542671408</v>
      </c>
      <c r="H109" s="103"/>
      <c r="I109" s="229"/>
      <c r="J109" s="229"/>
      <c r="K109" s="229"/>
      <c r="L109" s="179"/>
      <c r="M109" s="222"/>
      <c r="N109" s="103"/>
      <c r="O109" s="229"/>
      <c r="P109" s="229"/>
      <c r="Q109" s="229"/>
      <c r="R109" s="229"/>
      <c r="S109" s="103"/>
      <c r="T109" s="229"/>
      <c r="U109" s="229"/>
      <c r="V109" s="229"/>
      <c r="W109" s="229"/>
      <c r="X109" s="51"/>
      <c r="Y109" s="226"/>
      <c r="Z109" s="226"/>
      <c r="AA109" s="226"/>
      <c r="AB109" s="226"/>
      <c r="AC109" s="186"/>
      <c r="AD109" s="251"/>
      <c r="AE109" s="251"/>
      <c r="AF109" s="251"/>
      <c r="AG109" s="251"/>
      <c r="AH109" s="125">
        <f>-117.5+10*LOG(H9*12)+10*LOG10(C5/15)</f>
        <v>-83.444828930236241</v>
      </c>
      <c r="AI109" s="126" t="s">
        <v>139</v>
      </c>
    </row>
    <row r="110" spans="1:35" ht="13" x14ac:dyDescent="0.3">
      <c r="A110" s="40" t="s">
        <v>87</v>
      </c>
      <c r="B110" s="94" t="s">
        <v>42</v>
      </c>
      <c r="C110" s="51">
        <f>C92</f>
        <v>-55.305908588802453</v>
      </c>
      <c r="D110" s="226">
        <f>D92</f>
        <v>-55.305908588802453</v>
      </c>
      <c r="E110" s="226">
        <f t="shared" ref="E110:G110" si="91">E92</f>
        <v>-55.305908588802453</v>
      </c>
      <c r="F110" s="226">
        <f t="shared" si="91"/>
        <v>-55.305908588802453</v>
      </c>
      <c r="G110" s="226">
        <f t="shared" si="91"/>
        <v>-55.305908588802453</v>
      </c>
      <c r="H110" s="103"/>
      <c r="I110" s="229"/>
      <c r="J110" s="229"/>
      <c r="K110" s="229"/>
      <c r="L110" s="179"/>
      <c r="M110" s="222"/>
      <c r="N110" s="103"/>
      <c r="O110" s="229"/>
      <c r="P110" s="229"/>
      <c r="Q110" s="229"/>
      <c r="R110" s="229"/>
      <c r="S110" s="103"/>
      <c r="T110" s="229"/>
      <c r="U110" s="229"/>
      <c r="V110" s="229"/>
      <c r="W110" s="229"/>
      <c r="X110" s="51"/>
      <c r="Y110" s="226"/>
      <c r="Z110" s="226"/>
      <c r="AA110" s="226"/>
      <c r="AB110" s="226"/>
      <c r="AC110" s="184">
        <f>AC46</f>
        <v>1.5221889538689533</v>
      </c>
      <c r="AD110" s="248">
        <f>AD46</f>
        <v>1.5221889538689533</v>
      </c>
      <c r="AE110" s="248">
        <f t="shared" ref="AE110:AG110" si="92">AE46</f>
        <v>1.5221889538689533</v>
      </c>
      <c r="AF110" s="248">
        <f t="shared" si="92"/>
        <v>1.5221889538689533</v>
      </c>
      <c r="AG110" s="248">
        <f t="shared" si="92"/>
        <v>1.5221889538689533</v>
      </c>
      <c r="AH110" s="124"/>
      <c r="AI110" s="55"/>
    </row>
    <row r="111" spans="1:35" x14ac:dyDescent="0.25">
      <c r="A111" s="37" t="s">
        <v>88</v>
      </c>
      <c r="B111" s="94" t="s">
        <v>42</v>
      </c>
      <c r="C111" s="93">
        <f>C110+AC110</f>
        <v>-53.783719634933497</v>
      </c>
      <c r="D111" s="225">
        <f>D110+AD110</f>
        <v>-53.783719634933497</v>
      </c>
      <c r="E111" s="225">
        <f t="shared" ref="E111:G111" si="93">E110+AE110</f>
        <v>-53.783719634933497</v>
      </c>
      <c r="F111" s="225">
        <f t="shared" si="93"/>
        <v>-53.783719634933497</v>
      </c>
      <c r="G111" s="225">
        <f t="shared" si="93"/>
        <v>-53.783719634933497</v>
      </c>
      <c r="H111" s="51"/>
      <c r="I111" s="226"/>
      <c r="J111" s="226"/>
      <c r="K111" s="226"/>
      <c r="L111" s="174"/>
      <c r="M111" s="123"/>
      <c r="N111" s="51"/>
      <c r="O111" s="226"/>
      <c r="P111" s="226"/>
      <c r="Q111" s="226"/>
      <c r="R111" s="226"/>
      <c r="S111" s="51"/>
      <c r="T111" s="226"/>
      <c r="U111" s="226"/>
      <c r="V111" s="226"/>
      <c r="W111" s="226"/>
      <c r="X111" s="51"/>
      <c r="Y111" s="226"/>
      <c r="Z111" s="226"/>
      <c r="AA111" s="226"/>
      <c r="AB111" s="226"/>
      <c r="AC111" s="186"/>
      <c r="AD111" s="251"/>
      <c r="AE111" s="251"/>
      <c r="AF111" s="251"/>
      <c r="AG111" s="251"/>
      <c r="AH111" s="125">
        <v>-50</v>
      </c>
      <c r="AI111" s="126" t="s">
        <v>80</v>
      </c>
    </row>
    <row r="112" spans="1:35" x14ac:dyDescent="0.25">
      <c r="A112" s="72"/>
      <c r="B112" s="95"/>
      <c r="C112" s="45"/>
      <c r="D112" s="233"/>
      <c r="E112" s="233"/>
      <c r="F112" s="233"/>
      <c r="G112" s="233"/>
      <c r="H112" s="48"/>
      <c r="I112" s="24"/>
      <c r="J112" s="24"/>
      <c r="K112" s="24"/>
      <c r="L112" s="128"/>
      <c r="M112" s="97"/>
      <c r="N112" s="48"/>
      <c r="O112" s="24"/>
      <c r="P112" s="24"/>
      <c r="Q112" s="24"/>
      <c r="R112" s="24"/>
      <c r="S112" s="48"/>
      <c r="T112" s="24"/>
      <c r="U112" s="24"/>
      <c r="V112" s="24"/>
      <c r="W112" s="24"/>
      <c r="X112" s="48"/>
      <c r="Y112" s="24"/>
      <c r="Z112" s="24"/>
      <c r="AA112" s="24"/>
      <c r="AB112" s="24"/>
      <c r="AC112" s="188"/>
      <c r="AD112" s="252"/>
      <c r="AE112" s="252"/>
      <c r="AF112" s="252"/>
      <c r="AG112" s="252"/>
      <c r="AH112" s="97"/>
      <c r="AI112" s="59"/>
    </row>
    <row r="113" spans="1:35" x14ac:dyDescent="0.25">
      <c r="A113" s="37" t="s">
        <v>114</v>
      </c>
      <c r="B113" s="38" t="s">
        <v>4</v>
      </c>
      <c r="C113" s="51"/>
      <c r="D113" s="226"/>
      <c r="E113" s="226"/>
      <c r="F113" s="226"/>
      <c r="G113" s="226"/>
      <c r="H113" s="51"/>
      <c r="I113" s="226"/>
      <c r="J113" s="226"/>
      <c r="K113" s="226"/>
      <c r="L113" s="174"/>
      <c r="M113" s="123"/>
      <c r="N113" s="51"/>
      <c r="O113" s="226"/>
      <c r="P113" s="226"/>
      <c r="Q113" s="226"/>
      <c r="R113" s="174"/>
      <c r="S113" s="223">
        <f>S114-AC114</f>
        <v>-99.3</v>
      </c>
      <c r="T113" s="225">
        <f>T114-AD114</f>
        <v>11.400000000000013</v>
      </c>
      <c r="U113" s="225">
        <f t="shared" ref="U113:W113" si="94">U114-AE114</f>
        <v>11.400000000000013</v>
      </c>
      <c r="V113" s="225">
        <f t="shared" si="94"/>
        <v>11.400000000000013</v>
      </c>
      <c r="W113" s="225">
        <f t="shared" si="94"/>
        <v>11.400000000000013</v>
      </c>
      <c r="X113" s="51"/>
      <c r="Y113" s="226"/>
      <c r="Z113" s="226"/>
      <c r="AA113" s="226"/>
      <c r="AB113" s="226"/>
      <c r="AC113" s="51"/>
      <c r="AD113" s="226"/>
      <c r="AE113" s="226"/>
      <c r="AF113" s="226"/>
      <c r="AG113" s="226"/>
      <c r="AH113" s="125">
        <f>AH101</f>
        <v>-4</v>
      </c>
      <c r="AI113" s="126" t="s">
        <v>76</v>
      </c>
    </row>
    <row r="114" spans="1:35" ht="13" x14ac:dyDescent="0.3">
      <c r="A114" s="40" t="s">
        <v>115</v>
      </c>
      <c r="B114" s="38" t="s">
        <v>4</v>
      </c>
      <c r="C114" s="51"/>
      <c r="D114" s="226"/>
      <c r="E114" s="226"/>
      <c r="F114" s="226"/>
      <c r="G114" s="226"/>
      <c r="H114" s="51"/>
      <c r="I114" s="226"/>
      <c r="J114" s="226"/>
      <c r="K114" s="226"/>
      <c r="L114" s="174"/>
      <c r="M114" s="123"/>
      <c r="N114" s="51"/>
      <c r="O114" s="226"/>
      <c r="P114" s="226"/>
      <c r="Q114" s="226"/>
      <c r="R114" s="174"/>
      <c r="S114" s="224">
        <f>S90</f>
        <v>-99</v>
      </c>
      <c r="T114" s="226">
        <f>T90</f>
        <v>11.700000000000014</v>
      </c>
      <c r="U114" s="226">
        <f t="shared" ref="U114:W114" si="95">U90</f>
        <v>11.700000000000014</v>
      </c>
      <c r="V114" s="226">
        <f t="shared" si="95"/>
        <v>11.700000000000014</v>
      </c>
      <c r="W114" s="226">
        <f t="shared" si="95"/>
        <v>11.700000000000014</v>
      </c>
      <c r="X114" s="51"/>
      <c r="Y114" s="226"/>
      <c r="Z114" s="226"/>
      <c r="AA114" s="226"/>
      <c r="AB114" s="226"/>
      <c r="AC114" s="184">
        <f>AC50</f>
        <v>0.3</v>
      </c>
      <c r="AD114" s="248">
        <f>AD50</f>
        <v>0.3</v>
      </c>
      <c r="AE114" s="248">
        <f t="shared" ref="AE114:AG114" si="96">AE50</f>
        <v>0.3</v>
      </c>
      <c r="AF114" s="248">
        <f t="shared" si="96"/>
        <v>0.3</v>
      </c>
      <c r="AG114" s="248">
        <f t="shared" si="96"/>
        <v>0.3</v>
      </c>
      <c r="AH114" s="124"/>
      <c r="AI114" s="22"/>
    </row>
    <row r="115" spans="1:35" x14ac:dyDescent="0.25">
      <c r="A115" s="37" t="s">
        <v>116</v>
      </c>
      <c r="B115" s="38" t="s">
        <v>4</v>
      </c>
      <c r="C115" s="51"/>
      <c r="D115" s="226"/>
      <c r="E115" s="226"/>
      <c r="F115" s="226"/>
      <c r="G115" s="226"/>
      <c r="H115" s="51"/>
      <c r="I115" s="226"/>
      <c r="J115" s="226"/>
      <c r="K115" s="226"/>
      <c r="L115" s="174"/>
      <c r="M115" s="123"/>
      <c r="N115" s="51"/>
      <c r="O115" s="226"/>
      <c r="P115" s="226"/>
      <c r="Q115" s="226"/>
      <c r="R115" s="174"/>
      <c r="S115" s="224">
        <f>S114+AC114</f>
        <v>-98.7</v>
      </c>
      <c r="T115" s="226">
        <f>T114+AD114</f>
        <v>12.000000000000014</v>
      </c>
      <c r="U115" s="226">
        <f t="shared" ref="U115:W115" si="97">U114+AE114</f>
        <v>12.000000000000014</v>
      </c>
      <c r="V115" s="226">
        <f t="shared" si="97"/>
        <v>12.000000000000014</v>
      </c>
      <c r="W115" s="226">
        <f t="shared" si="97"/>
        <v>12.000000000000014</v>
      </c>
      <c r="X115" s="51"/>
      <c r="Y115" s="226"/>
      <c r="Z115" s="226"/>
      <c r="AA115" s="226"/>
      <c r="AB115" s="226"/>
      <c r="AC115" s="51"/>
      <c r="AD115" s="226"/>
      <c r="AE115" s="226"/>
      <c r="AF115" s="226"/>
      <c r="AG115" s="226"/>
      <c r="AH115" s="123"/>
      <c r="AI115" s="22"/>
    </row>
    <row r="116" spans="1:35" ht="13" x14ac:dyDescent="0.3">
      <c r="A116" s="45"/>
      <c r="B116" s="26"/>
      <c r="C116" s="48"/>
      <c r="D116" s="24"/>
      <c r="E116" s="24"/>
      <c r="F116" s="24"/>
      <c r="G116" s="24"/>
      <c r="H116" s="48"/>
      <c r="I116" s="24"/>
      <c r="J116" s="24"/>
      <c r="K116" s="24"/>
      <c r="L116" s="128"/>
      <c r="M116" s="97"/>
      <c r="N116" s="48"/>
      <c r="O116" s="24"/>
      <c r="P116" s="24"/>
      <c r="Q116" s="24"/>
      <c r="R116" s="128"/>
      <c r="S116" s="24"/>
      <c r="T116" s="24"/>
      <c r="U116" s="24"/>
      <c r="V116" s="24"/>
      <c r="W116" s="24"/>
      <c r="X116" s="48"/>
      <c r="Y116" s="24"/>
      <c r="Z116" s="24"/>
      <c r="AA116" s="24"/>
      <c r="AB116" s="24"/>
      <c r="AC116" s="166"/>
      <c r="AD116" s="76"/>
      <c r="AE116" s="76"/>
      <c r="AF116" s="76"/>
      <c r="AG116" s="76"/>
      <c r="AH116" s="100"/>
      <c r="AI116" s="22"/>
    </row>
    <row r="117" spans="1:35" x14ac:dyDescent="0.25">
      <c r="A117" s="37" t="s">
        <v>57</v>
      </c>
      <c r="B117" s="94" t="s">
        <v>41</v>
      </c>
      <c r="C117" s="52"/>
      <c r="D117" s="232"/>
      <c r="E117" s="232"/>
      <c r="F117" s="232"/>
      <c r="G117" s="232"/>
      <c r="H117" s="51"/>
      <c r="I117" s="226"/>
      <c r="J117" s="226"/>
      <c r="K117" s="226"/>
      <c r="L117" s="174"/>
      <c r="M117" s="123"/>
      <c r="N117" s="51"/>
      <c r="O117" s="226"/>
      <c r="P117" s="226"/>
      <c r="Q117" s="226"/>
      <c r="R117" s="174"/>
      <c r="S117" s="223">
        <f>S118-AC118</f>
        <v>-195.51940589743802</v>
      </c>
      <c r="T117" s="225">
        <f>T118-AD118</f>
        <v>-84.819405897438017</v>
      </c>
      <c r="U117" s="225">
        <f t="shared" ref="U117:W117" si="98">U118-AE118</f>
        <v>-84.819405897438017</v>
      </c>
      <c r="V117" s="225">
        <f t="shared" si="98"/>
        <v>-84.819405897438017</v>
      </c>
      <c r="W117" s="225">
        <f t="shared" si="98"/>
        <v>-84.819405897438017</v>
      </c>
      <c r="X117" s="51"/>
      <c r="Y117" s="226"/>
      <c r="Z117" s="226"/>
      <c r="AA117" s="226"/>
      <c r="AB117" s="226"/>
      <c r="AC117" s="186"/>
      <c r="AD117" s="251"/>
      <c r="AE117" s="251"/>
      <c r="AF117" s="251"/>
      <c r="AG117" s="251"/>
      <c r="AH117" s="125">
        <f>AH105</f>
        <v>-118.48970004336019</v>
      </c>
      <c r="AI117" s="126" t="s">
        <v>138</v>
      </c>
    </row>
    <row r="118" spans="1:35" ht="13" x14ac:dyDescent="0.3">
      <c r="A118" s="40" t="s">
        <v>58</v>
      </c>
      <c r="B118" s="94" t="s">
        <v>41</v>
      </c>
      <c r="C118" s="52"/>
      <c r="D118" s="232"/>
      <c r="E118" s="232"/>
      <c r="F118" s="232"/>
      <c r="G118" s="232"/>
      <c r="H118" s="51"/>
      <c r="I118" s="226"/>
      <c r="J118" s="226"/>
      <c r="K118" s="226"/>
      <c r="L118" s="174"/>
      <c r="M118" s="123"/>
      <c r="N118" s="51"/>
      <c r="O118" s="226"/>
      <c r="P118" s="226"/>
      <c r="Q118" s="226"/>
      <c r="R118" s="174"/>
      <c r="S118" s="224">
        <f>S91</f>
        <v>-193.98970004336019</v>
      </c>
      <c r="T118" s="226">
        <f>T91</f>
        <v>-83.289700043360185</v>
      </c>
      <c r="U118" s="226">
        <f t="shared" ref="U118:W118" si="99">U91</f>
        <v>-83.289700043360185</v>
      </c>
      <c r="V118" s="226">
        <f t="shared" si="99"/>
        <v>-83.289700043360185</v>
      </c>
      <c r="W118" s="226">
        <f t="shared" si="99"/>
        <v>-83.289700043360185</v>
      </c>
      <c r="X118" s="51"/>
      <c r="Y118" s="226"/>
      <c r="Z118" s="226"/>
      <c r="AA118" s="226"/>
      <c r="AB118" s="226"/>
      <c r="AC118" s="184">
        <f>AC54</f>
        <v>1.5297058540778354</v>
      </c>
      <c r="AD118" s="248">
        <f>AD54</f>
        <v>1.5297058540778354</v>
      </c>
      <c r="AE118" s="248">
        <f t="shared" ref="AE118:AG118" si="100">AE54</f>
        <v>1.5297058540778354</v>
      </c>
      <c r="AF118" s="248">
        <f t="shared" si="100"/>
        <v>1.5297058540778354</v>
      </c>
      <c r="AG118" s="248">
        <f t="shared" si="100"/>
        <v>1.5297058540778354</v>
      </c>
      <c r="AH118" s="124"/>
      <c r="AI118" s="55"/>
    </row>
    <row r="119" spans="1:35" x14ac:dyDescent="0.25">
      <c r="A119" s="37" t="s">
        <v>59</v>
      </c>
      <c r="B119" s="94" t="s">
        <v>41</v>
      </c>
      <c r="C119" s="52"/>
      <c r="D119" s="232"/>
      <c r="E119" s="232"/>
      <c r="F119" s="232"/>
      <c r="G119" s="232"/>
      <c r="H119" s="51"/>
      <c r="I119" s="226"/>
      <c r="J119" s="226"/>
      <c r="K119" s="226"/>
      <c r="L119" s="174"/>
      <c r="M119" s="123"/>
      <c r="N119" s="51"/>
      <c r="O119" s="226"/>
      <c r="P119" s="226"/>
      <c r="Q119" s="226"/>
      <c r="R119" s="174"/>
      <c r="S119" s="224">
        <f>S118+AC118</f>
        <v>-192.45999418928236</v>
      </c>
      <c r="T119" s="226">
        <f>T118+AD118</f>
        <v>-81.759994189282352</v>
      </c>
      <c r="U119" s="226">
        <f t="shared" ref="U119:W119" si="101">U118+AE118</f>
        <v>-81.759994189282352</v>
      </c>
      <c r="V119" s="226">
        <f t="shared" si="101"/>
        <v>-81.759994189282352</v>
      </c>
      <c r="W119" s="226">
        <f t="shared" si="101"/>
        <v>-81.759994189282352</v>
      </c>
      <c r="X119" s="51"/>
      <c r="Y119" s="226"/>
      <c r="Z119" s="226"/>
      <c r="AA119" s="226"/>
      <c r="AB119" s="226"/>
      <c r="AC119" s="186"/>
      <c r="AD119" s="251"/>
      <c r="AE119" s="251"/>
      <c r="AF119" s="251"/>
      <c r="AG119" s="251"/>
      <c r="AH119" s="123"/>
      <c r="AI119" s="55"/>
    </row>
    <row r="120" spans="1:35" x14ac:dyDescent="0.25">
      <c r="A120" s="72"/>
      <c r="B120" s="26"/>
      <c r="C120" s="45"/>
      <c r="D120" s="233"/>
      <c r="E120" s="233"/>
      <c r="F120" s="233"/>
      <c r="G120" s="233"/>
      <c r="H120" s="45"/>
      <c r="I120" s="233"/>
      <c r="J120" s="233"/>
      <c r="K120" s="233"/>
      <c r="L120" s="176"/>
      <c r="M120" s="104"/>
      <c r="N120" s="45"/>
      <c r="O120" s="233"/>
      <c r="P120" s="233"/>
      <c r="Q120" s="233"/>
      <c r="R120" s="176"/>
      <c r="S120" s="24"/>
      <c r="T120" s="24"/>
      <c r="U120" s="24"/>
      <c r="V120" s="24"/>
      <c r="W120" s="24"/>
      <c r="X120" s="48"/>
      <c r="Y120" s="24"/>
      <c r="Z120" s="24"/>
      <c r="AA120" s="24"/>
      <c r="AB120" s="24"/>
      <c r="AC120" s="188"/>
      <c r="AD120" s="252"/>
      <c r="AE120" s="252"/>
      <c r="AF120" s="252"/>
      <c r="AG120" s="252"/>
      <c r="AH120" s="97"/>
      <c r="AI120" s="59"/>
    </row>
    <row r="121" spans="1:35" x14ac:dyDescent="0.25">
      <c r="A121" s="37" t="s">
        <v>77</v>
      </c>
      <c r="B121" s="94" t="s">
        <v>42</v>
      </c>
      <c r="C121" s="51"/>
      <c r="D121" s="226"/>
      <c r="E121" s="226"/>
      <c r="F121" s="226"/>
      <c r="G121" s="226"/>
      <c r="H121" s="51"/>
      <c r="I121" s="226"/>
      <c r="J121" s="226"/>
      <c r="K121" s="226"/>
      <c r="L121" s="174"/>
      <c r="M121" s="123"/>
      <c r="N121" s="225">
        <f>N122-AC122</f>
        <v>-65.444828929689507</v>
      </c>
      <c r="O121" s="225">
        <f>O122-AD122</f>
        <v>-53.482898479096214</v>
      </c>
      <c r="P121" s="225">
        <f t="shared" ref="P121:R121" si="102">P122-AE122</f>
        <v>-53.482898479096214</v>
      </c>
      <c r="Q121" s="225">
        <f t="shared" si="102"/>
        <v>-53.482898479096214</v>
      </c>
      <c r="R121" s="178">
        <f t="shared" si="102"/>
        <v>-53.482898479096214</v>
      </c>
      <c r="S121" s="226"/>
      <c r="T121" s="226"/>
      <c r="U121" s="226"/>
      <c r="V121" s="226"/>
      <c r="W121" s="226"/>
      <c r="X121" s="51"/>
      <c r="Y121" s="226"/>
      <c r="Z121" s="226"/>
      <c r="AA121" s="226"/>
      <c r="AB121" s="226"/>
      <c r="AC121" s="186"/>
      <c r="AD121" s="251"/>
      <c r="AE121" s="251"/>
      <c r="AF121" s="251"/>
      <c r="AG121" s="251"/>
      <c r="AH121" s="125">
        <f>AH109</f>
        <v>-83.444828930236241</v>
      </c>
      <c r="AI121" s="126" t="s">
        <v>140</v>
      </c>
    </row>
    <row r="122" spans="1:35" ht="13" x14ac:dyDescent="0.3">
      <c r="A122" s="40" t="s">
        <v>78</v>
      </c>
      <c r="B122" s="94" t="s">
        <v>42</v>
      </c>
      <c r="C122" s="51"/>
      <c r="D122" s="226"/>
      <c r="E122" s="226"/>
      <c r="F122" s="226"/>
      <c r="G122" s="226"/>
      <c r="H122" s="51"/>
      <c r="I122" s="226"/>
      <c r="J122" s="226"/>
      <c r="K122" s="226"/>
      <c r="L122" s="174"/>
      <c r="M122" s="123"/>
      <c r="N122" s="226">
        <f>N92</f>
        <v>-63.944828929689507</v>
      </c>
      <c r="O122" s="226">
        <f>O92</f>
        <v>-51.960709525227259</v>
      </c>
      <c r="P122" s="226">
        <f t="shared" ref="P122:R122" si="103">P92</f>
        <v>-51.960709525227259</v>
      </c>
      <c r="Q122" s="226">
        <f t="shared" si="103"/>
        <v>-51.960709525227259</v>
      </c>
      <c r="R122" s="174">
        <f t="shared" si="103"/>
        <v>-51.960709525227259</v>
      </c>
      <c r="S122" s="226"/>
      <c r="T122" s="226"/>
      <c r="U122" s="226"/>
      <c r="V122" s="226"/>
      <c r="W122" s="226"/>
      <c r="X122" s="51"/>
      <c r="Y122" s="226"/>
      <c r="Z122" s="226"/>
      <c r="AA122" s="226"/>
      <c r="AB122" s="226"/>
      <c r="AC122" s="184">
        <f>AC58</f>
        <v>1.5</v>
      </c>
      <c r="AD122" s="248">
        <f>AD58</f>
        <v>1.5221889538689533</v>
      </c>
      <c r="AE122" s="248">
        <f t="shared" ref="AE122:AG122" si="104">AE58</f>
        <v>1.5221889538689533</v>
      </c>
      <c r="AF122" s="248">
        <f t="shared" si="104"/>
        <v>1.5221889538689533</v>
      </c>
      <c r="AG122" s="248">
        <f t="shared" si="104"/>
        <v>1.5221889538689533</v>
      </c>
      <c r="AH122" s="124"/>
      <c r="AI122" s="55"/>
    </row>
    <row r="123" spans="1:35" x14ac:dyDescent="0.25">
      <c r="A123" s="37" t="s">
        <v>79</v>
      </c>
      <c r="B123" s="94" t="s">
        <v>42</v>
      </c>
      <c r="C123" s="51"/>
      <c r="D123" s="226"/>
      <c r="E123" s="226"/>
      <c r="F123" s="226"/>
      <c r="G123" s="226"/>
      <c r="H123" s="51"/>
      <c r="I123" s="226"/>
      <c r="J123" s="226"/>
      <c r="K123" s="226"/>
      <c r="L123" s="174"/>
      <c r="M123" s="123"/>
      <c r="N123" s="225">
        <f>N122+AC122</f>
        <v>-62.444828929689507</v>
      </c>
      <c r="O123" s="225">
        <f>O122+AD122</f>
        <v>-50.438520571358303</v>
      </c>
      <c r="P123" s="225">
        <f t="shared" ref="P123:R123" si="105">P122+AE122</f>
        <v>-50.438520571358303</v>
      </c>
      <c r="Q123" s="225">
        <f t="shared" si="105"/>
        <v>-50.438520571358303</v>
      </c>
      <c r="R123" s="178">
        <f t="shared" si="105"/>
        <v>-50.438520571358303</v>
      </c>
      <c r="S123" s="226"/>
      <c r="T123" s="226"/>
      <c r="U123" s="226"/>
      <c r="V123" s="226"/>
      <c r="W123" s="226"/>
      <c r="X123" s="51"/>
      <c r="Y123" s="226"/>
      <c r="Z123" s="226"/>
      <c r="AA123" s="226"/>
      <c r="AB123" s="226"/>
      <c r="AC123" s="186"/>
      <c r="AD123" s="251"/>
      <c r="AE123" s="251"/>
      <c r="AF123" s="251"/>
      <c r="AG123" s="251"/>
      <c r="AH123" s="125">
        <v>-50</v>
      </c>
      <c r="AI123" s="126" t="s">
        <v>80</v>
      </c>
    </row>
    <row r="124" spans="1:35" x14ac:dyDescent="0.25">
      <c r="A124" s="72"/>
      <c r="B124" s="95"/>
      <c r="C124" s="48"/>
      <c r="D124" s="24"/>
      <c r="E124" s="24"/>
      <c r="F124" s="24"/>
      <c r="G124" s="24"/>
      <c r="H124" s="48"/>
      <c r="I124" s="24"/>
      <c r="J124" s="24"/>
      <c r="K124" s="24"/>
      <c r="L124" s="128"/>
      <c r="M124" s="97"/>
      <c r="N124" s="24"/>
      <c r="O124" s="24"/>
      <c r="P124" s="24"/>
      <c r="Q124" s="24"/>
      <c r="R124" s="128"/>
      <c r="S124" s="24"/>
      <c r="T124" s="24"/>
      <c r="U124" s="24"/>
      <c r="V124" s="24"/>
      <c r="W124" s="24"/>
      <c r="X124" s="48"/>
      <c r="Y124" s="24"/>
      <c r="Z124" s="24"/>
      <c r="AA124" s="24"/>
      <c r="AB124" s="24"/>
      <c r="AC124" s="188"/>
      <c r="AD124" s="252"/>
      <c r="AE124" s="252"/>
      <c r="AF124" s="252"/>
      <c r="AG124" s="252"/>
      <c r="AH124" s="97"/>
      <c r="AI124" s="227"/>
    </row>
    <row r="125" spans="1:35" x14ac:dyDescent="0.25">
      <c r="A125" s="37" t="s">
        <v>117</v>
      </c>
      <c r="B125" s="38" t="s">
        <v>4</v>
      </c>
      <c r="C125" s="52"/>
      <c r="D125" s="232"/>
      <c r="E125" s="232"/>
      <c r="F125" s="232"/>
      <c r="G125" s="232"/>
      <c r="H125" s="51"/>
      <c r="I125" s="226"/>
      <c r="J125" s="226"/>
      <c r="K125" s="226"/>
      <c r="L125" s="174"/>
      <c r="M125" s="123"/>
      <c r="N125" s="51"/>
      <c r="O125" s="226"/>
      <c r="P125" s="226"/>
      <c r="Q125" s="226"/>
      <c r="R125" s="174"/>
      <c r="S125" s="223">
        <f>S126-AC126</f>
        <v>-109.16333076527839</v>
      </c>
      <c r="T125" s="225">
        <f>T126-AD126</f>
        <v>1.5366692347216095</v>
      </c>
      <c r="U125" s="225">
        <f t="shared" ref="U125:W125" si="106">U126-AE126</f>
        <v>1.5366692347216095</v>
      </c>
      <c r="V125" s="225">
        <f t="shared" si="106"/>
        <v>1.5366692347216095</v>
      </c>
      <c r="W125" s="225">
        <f t="shared" si="106"/>
        <v>1.5366692347216095</v>
      </c>
      <c r="X125" s="51"/>
      <c r="Y125" s="226"/>
      <c r="Z125" s="226"/>
      <c r="AA125" s="226"/>
      <c r="AB125" s="226"/>
      <c r="AC125" s="186"/>
      <c r="AD125" s="251"/>
      <c r="AE125" s="251"/>
      <c r="AF125" s="251"/>
      <c r="AG125" s="251"/>
      <c r="AH125" s="125">
        <v>-27</v>
      </c>
      <c r="AI125" s="126" t="s">
        <v>81</v>
      </c>
    </row>
    <row r="126" spans="1:35" ht="13" x14ac:dyDescent="0.3">
      <c r="A126" s="40" t="s">
        <v>118</v>
      </c>
      <c r="B126" s="38" t="s">
        <v>4</v>
      </c>
      <c r="C126" s="52"/>
      <c r="D126" s="232"/>
      <c r="E126" s="232"/>
      <c r="F126" s="232"/>
      <c r="G126" s="232"/>
      <c r="H126" s="51"/>
      <c r="I126" s="226"/>
      <c r="J126" s="226"/>
      <c r="K126" s="226"/>
      <c r="L126" s="174"/>
      <c r="M126" s="123"/>
      <c r="N126" s="51"/>
      <c r="O126" s="226"/>
      <c r="P126" s="226"/>
      <c r="Q126" s="226"/>
      <c r="R126" s="174"/>
      <c r="S126" s="223">
        <f>S93</f>
        <v>-107</v>
      </c>
      <c r="T126" s="226">
        <f>T93</f>
        <v>3.7000000000000028</v>
      </c>
      <c r="U126" s="226">
        <f t="shared" ref="U126:W126" si="107">U93</f>
        <v>3.7000000000000028</v>
      </c>
      <c r="V126" s="226">
        <f t="shared" si="107"/>
        <v>3.7000000000000028</v>
      </c>
      <c r="W126" s="226">
        <f t="shared" si="107"/>
        <v>3.7000000000000028</v>
      </c>
      <c r="X126" s="51"/>
      <c r="Y126" s="226"/>
      <c r="Z126" s="226"/>
      <c r="AA126" s="226"/>
      <c r="AB126" s="226"/>
      <c r="AC126" s="184">
        <f>AC62</f>
        <v>2.1633307652783933</v>
      </c>
      <c r="AD126" s="248">
        <f>AD62</f>
        <v>2.1633307652783933</v>
      </c>
      <c r="AE126" s="248">
        <f t="shared" ref="AE126:AG126" si="108">AE62</f>
        <v>2.1633307652783933</v>
      </c>
      <c r="AF126" s="248">
        <f t="shared" si="108"/>
        <v>2.1633307652783933</v>
      </c>
      <c r="AG126" s="248">
        <f t="shared" si="108"/>
        <v>2.1633307652783933</v>
      </c>
      <c r="AH126" s="124"/>
      <c r="AI126" s="55"/>
    </row>
    <row r="127" spans="1:35" x14ac:dyDescent="0.25">
      <c r="A127" s="37" t="s">
        <v>119</v>
      </c>
      <c r="B127" s="38" t="s">
        <v>4</v>
      </c>
      <c r="C127" s="52"/>
      <c r="D127" s="232"/>
      <c r="E127" s="232"/>
      <c r="F127" s="232"/>
      <c r="G127" s="232"/>
      <c r="H127" s="51"/>
      <c r="I127" s="226"/>
      <c r="J127" s="226"/>
      <c r="K127" s="226"/>
      <c r="L127" s="174"/>
      <c r="M127" s="123"/>
      <c r="N127" s="51"/>
      <c r="O127" s="226"/>
      <c r="P127" s="226"/>
      <c r="Q127" s="226"/>
      <c r="R127" s="174"/>
      <c r="S127" s="223">
        <f>S126+AC126</f>
        <v>-104.83666923472161</v>
      </c>
      <c r="T127" s="225">
        <f>T126+AD126</f>
        <v>5.8633307652783966</v>
      </c>
      <c r="U127" s="225">
        <f t="shared" ref="U127:W127" si="109">U126+AE126</f>
        <v>5.8633307652783966</v>
      </c>
      <c r="V127" s="225">
        <f t="shared" si="109"/>
        <v>5.8633307652783966</v>
      </c>
      <c r="W127" s="225">
        <f t="shared" si="109"/>
        <v>5.8633307652783966</v>
      </c>
      <c r="X127" s="51"/>
      <c r="Y127" s="226"/>
      <c r="Z127" s="226"/>
      <c r="AA127" s="226"/>
      <c r="AB127" s="226"/>
      <c r="AC127" s="186"/>
      <c r="AD127" s="251"/>
      <c r="AE127" s="251"/>
      <c r="AF127" s="251"/>
      <c r="AG127" s="251"/>
      <c r="AH127" s="125">
        <v>27</v>
      </c>
      <c r="AI127" s="126" t="s">
        <v>81</v>
      </c>
    </row>
    <row r="128" spans="1:35" x14ac:dyDescent="0.25">
      <c r="A128" s="72"/>
      <c r="B128" s="95"/>
      <c r="C128" s="48"/>
      <c r="D128" s="24"/>
      <c r="E128" s="24"/>
      <c r="F128" s="24"/>
      <c r="G128" s="24"/>
      <c r="H128" s="48"/>
      <c r="I128" s="24"/>
      <c r="J128" s="24"/>
      <c r="K128" s="24"/>
      <c r="L128" s="128"/>
      <c r="M128" s="97"/>
      <c r="N128" s="24"/>
      <c r="O128" s="24"/>
      <c r="P128" s="24"/>
      <c r="Q128" s="24"/>
      <c r="R128" s="128"/>
      <c r="S128" s="24"/>
      <c r="T128" s="24"/>
      <c r="U128" s="24"/>
      <c r="V128" s="24"/>
      <c r="W128" s="24"/>
      <c r="X128" s="48"/>
      <c r="Y128" s="24"/>
      <c r="Z128" s="24"/>
      <c r="AA128" s="24"/>
      <c r="AB128" s="24"/>
      <c r="AC128" s="188"/>
      <c r="AD128" s="252"/>
      <c r="AE128" s="252"/>
      <c r="AF128" s="252"/>
      <c r="AG128" s="252"/>
      <c r="AH128" s="97"/>
      <c r="AI128" s="227"/>
    </row>
    <row r="129" spans="1:35" x14ac:dyDescent="0.25">
      <c r="A129" s="37" t="s">
        <v>103</v>
      </c>
      <c r="B129" s="38" t="s">
        <v>4</v>
      </c>
      <c r="C129" s="52"/>
      <c r="D129" s="232"/>
      <c r="E129" s="232"/>
      <c r="F129" s="232"/>
      <c r="G129" s="232"/>
      <c r="H129" s="51"/>
      <c r="I129" s="226"/>
      <c r="J129" s="226"/>
      <c r="K129" s="226"/>
      <c r="L129" s="174"/>
      <c r="M129" s="123"/>
      <c r="N129" s="225">
        <f>N130-AC130</f>
        <v>-10.775988241371421</v>
      </c>
      <c r="O129" s="225">
        <f>O130-AD130</f>
        <v>1.192498800519207</v>
      </c>
      <c r="P129" s="225">
        <f t="shared" ref="P129:R129" si="110">P130-AE130</f>
        <v>1.192498800519207</v>
      </c>
      <c r="Q129" s="225">
        <f t="shared" si="110"/>
        <v>1.192498800519207</v>
      </c>
      <c r="R129" s="178">
        <f t="shared" si="110"/>
        <v>1.192498800519207</v>
      </c>
      <c r="S129" s="226"/>
      <c r="T129" s="226"/>
      <c r="U129" s="226"/>
      <c r="V129" s="226"/>
      <c r="W129" s="226"/>
      <c r="X129" s="51"/>
      <c r="Y129" s="226"/>
      <c r="Z129" s="226"/>
      <c r="AA129" s="226"/>
      <c r="AB129" s="226"/>
      <c r="AC129" s="186"/>
      <c r="AD129" s="251"/>
      <c r="AE129" s="251"/>
      <c r="AF129" s="251"/>
      <c r="AG129" s="251"/>
      <c r="AH129" s="125">
        <v>-20</v>
      </c>
      <c r="AI129" s="126" t="s">
        <v>81</v>
      </c>
    </row>
    <row r="130" spans="1:35" ht="13" x14ac:dyDescent="0.3">
      <c r="A130" s="40" t="s">
        <v>104</v>
      </c>
      <c r="B130" s="38" t="s">
        <v>4</v>
      </c>
      <c r="C130" s="52"/>
      <c r="D130" s="232"/>
      <c r="E130" s="232"/>
      <c r="F130" s="232"/>
      <c r="G130" s="232"/>
      <c r="H130" s="51"/>
      <c r="I130" s="226"/>
      <c r="J130" s="226"/>
      <c r="K130" s="226"/>
      <c r="L130" s="174"/>
      <c r="M130" s="123"/>
      <c r="N130" s="226">
        <f>N94</f>
        <v>-8.6389203408870543</v>
      </c>
      <c r="O130" s="226">
        <f>O94</f>
        <v>3.345199063575194</v>
      </c>
      <c r="P130" s="226">
        <f t="shared" ref="P130:R130" si="111">P94</f>
        <v>3.345199063575194</v>
      </c>
      <c r="Q130" s="226">
        <f t="shared" si="111"/>
        <v>3.345199063575194</v>
      </c>
      <c r="R130" s="174">
        <f t="shared" si="111"/>
        <v>3.345199063575194</v>
      </c>
      <c r="S130" s="226"/>
      <c r="T130" s="226"/>
      <c r="U130" s="226"/>
      <c r="V130" s="226"/>
      <c r="W130" s="226"/>
      <c r="X130" s="51"/>
      <c r="Y130" s="226"/>
      <c r="Z130" s="226"/>
      <c r="AA130" s="226"/>
      <c r="AB130" s="226"/>
      <c r="AC130" s="184">
        <f>AC66</f>
        <v>2.1370679004843667</v>
      </c>
      <c r="AD130" s="248">
        <f>AD66</f>
        <v>2.1527002630559871</v>
      </c>
      <c r="AE130" s="248">
        <f t="shared" ref="AE130:AG130" si="112">AE66</f>
        <v>2.1527002630559871</v>
      </c>
      <c r="AF130" s="248">
        <f t="shared" si="112"/>
        <v>2.1527002630559871</v>
      </c>
      <c r="AG130" s="248">
        <f t="shared" si="112"/>
        <v>2.1527002630559871</v>
      </c>
      <c r="AH130" s="124"/>
      <c r="AI130" s="55"/>
    </row>
    <row r="131" spans="1:35" x14ac:dyDescent="0.25">
      <c r="A131" s="37" t="s">
        <v>105</v>
      </c>
      <c r="B131" s="38" t="s">
        <v>4</v>
      </c>
      <c r="C131" s="52"/>
      <c r="D131" s="232"/>
      <c r="E131" s="232"/>
      <c r="F131" s="232"/>
      <c r="G131" s="232"/>
      <c r="H131" s="51"/>
      <c r="I131" s="226"/>
      <c r="J131" s="226"/>
      <c r="K131" s="226"/>
      <c r="L131" s="174"/>
      <c r="M131" s="123"/>
      <c r="N131" s="225">
        <f>N130+AC130</f>
        <v>-6.5018524404026881</v>
      </c>
      <c r="O131" s="225">
        <f>O130+AD130</f>
        <v>5.4978993266311811</v>
      </c>
      <c r="P131" s="225">
        <f t="shared" ref="P131:R131" si="113">P130+AE130</f>
        <v>5.4978993266311811</v>
      </c>
      <c r="Q131" s="225">
        <f t="shared" si="113"/>
        <v>5.4978993266311811</v>
      </c>
      <c r="R131" s="178">
        <f t="shared" si="113"/>
        <v>5.4978993266311811</v>
      </c>
      <c r="S131" s="226"/>
      <c r="T131" s="226"/>
      <c r="U131" s="226"/>
      <c r="V131" s="226"/>
      <c r="W131" s="226"/>
      <c r="X131" s="51"/>
      <c r="Y131" s="226"/>
      <c r="Z131" s="226"/>
      <c r="AA131" s="226"/>
      <c r="AB131" s="226"/>
      <c r="AC131" s="186"/>
      <c r="AD131" s="251"/>
      <c r="AE131" s="251"/>
      <c r="AF131" s="251"/>
      <c r="AG131" s="251"/>
      <c r="AH131" s="125">
        <v>20</v>
      </c>
      <c r="AI131" s="126" t="s">
        <v>81</v>
      </c>
    </row>
    <row r="132" spans="1:35" x14ac:dyDescent="0.25">
      <c r="A132" s="72"/>
      <c r="B132" s="26"/>
      <c r="C132" s="48"/>
      <c r="D132" s="24"/>
      <c r="E132" s="24"/>
      <c r="F132" s="24"/>
      <c r="G132" s="24"/>
      <c r="H132" s="48"/>
      <c r="I132" s="24"/>
      <c r="J132" s="24"/>
      <c r="K132" s="24"/>
      <c r="L132" s="128"/>
      <c r="M132" s="97"/>
      <c r="N132" s="48"/>
      <c r="O132" s="24"/>
      <c r="P132" s="24"/>
      <c r="Q132" s="24"/>
      <c r="R132" s="128"/>
      <c r="S132" s="24"/>
      <c r="T132" s="24"/>
      <c r="U132" s="24"/>
      <c r="V132" s="24"/>
      <c r="W132" s="24"/>
      <c r="X132" s="48"/>
      <c r="Y132" s="24"/>
      <c r="Z132" s="24"/>
      <c r="AA132" s="24"/>
      <c r="AB132" s="24"/>
      <c r="AC132" s="188"/>
      <c r="AD132" s="252"/>
      <c r="AE132" s="252"/>
      <c r="AF132" s="252"/>
      <c r="AG132" s="252"/>
      <c r="AH132" s="104"/>
      <c r="AI132" s="59"/>
    </row>
    <row r="133" spans="1:35" x14ac:dyDescent="0.25">
      <c r="A133" s="37" t="s">
        <v>120</v>
      </c>
      <c r="B133" s="38" t="s">
        <v>4</v>
      </c>
      <c r="C133" s="51"/>
      <c r="D133" s="226"/>
      <c r="E133" s="226"/>
      <c r="F133" s="226"/>
      <c r="G133" s="226"/>
      <c r="H133" s="51"/>
      <c r="I133" s="226"/>
      <c r="J133" s="226"/>
      <c r="K133" s="226"/>
      <c r="L133" s="174"/>
      <c r="M133" s="123"/>
      <c r="N133" s="51"/>
      <c r="O133" s="226"/>
      <c r="P133" s="226"/>
      <c r="Q133" s="226"/>
      <c r="R133" s="174"/>
      <c r="S133" s="223">
        <f>S134-AC134</f>
        <v>-110.66333076527839</v>
      </c>
      <c r="T133" s="225">
        <f>T134-AD134</f>
        <v>3.6669234721609101E-2</v>
      </c>
      <c r="U133" s="225">
        <f t="shared" ref="U133:W133" si="114">U134-AE134</f>
        <v>3.6669234721609101E-2</v>
      </c>
      <c r="V133" s="225">
        <f t="shared" si="114"/>
        <v>3.6669234721609101E-2</v>
      </c>
      <c r="W133" s="225">
        <f t="shared" si="114"/>
        <v>3.6669234721609101E-2</v>
      </c>
      <c r="X133" s="51"/>
      <c r="Y133" s="226"/>
      <c r="Z133" s="226"/>
      <c r="AA133" s="226"/>
      <c r="AB133" s="226"/>
      <c r="AC133" s="186"/>
      <c r="AD133" s="251"/>
      <c r="AE133" s="251"/>
      <c r="AF133" s="251"/>
      <c r="AG133" s="251"/>
      <c r="AH133" s="125">
        <v>0</v>
      </c>
      <c r="AI133" s="126" t="s">
        <v>82</v>
      </c>
    </row>
    <row r="134" spans="1:35" ht="13" x14ac:dyDescent="0.3">
      <c r="A134" s="40" t="s">
        <v>121</v>
      </c>
      <c r="B134" s="38" t="s">
        <v>4</v>
      </c>
      <c r="C134" s="51"/>
      <c r="D134" s="226"/>
      <c r="E134" s="226"/>
      <c r="F134" s="226"/>
      <c r="G134" s="226"/>
      <c r="H134" s="51"/>
      <c r="I134" s="226"/>
      <c r="J134" s="226"/>
      <c r="K134" s="226"/>
      <c r="L134" s="174"/>
      <c r="M134" s="123"/>
      <c r="N134" s="51"/>
      <c r="O134" s="226"/>
      <c r="P134" s="226"/>
      <c r="Q134" s="226"/>
      <c r="R134" s="174"/>
      <c r="S134" s="223">
        <f>S95</f>
        <v>-104</v>
      </c>
      <c r="T134" s="229">
        <f>T95</f>
        <v>6.7000000000000028</v>
      </c>
      <c r="U134" s="229">
        <f t="shared" ref="U134:W134" si="115">U95</f>
        <v>6.7000000000000028</v>
      </c>
      <c r="V134" s="229">
        <f t="shared" si="115"/>
        <v>6.7000000000000028</v>
      </c>
      <c r="W134" s="229">
        <f t="shared" si="115"/>
        <v>6.7000000000000028</v>
      </c>
      <c r="X134" s="51"/>
      <c r="Y134" s="226"/>
      <c r="Z134" s="226"/>
      <c r="AA134" s="226"/>
      <c r="AB134" s="226"/>
      <c r="AC134" s="184">
        <f>AC70</f>
        <v>6.6633307652783937</v>
      </c>
      <c r="AD134" s="248">
        <f>AD70</f>
        <v>6.6633307652783937</v>
      </c>
      <c r="AE134" s="248">
        <f t="shared" ref="AE134:AG134" si="116">AE70</f>
        <v>6.6633307652783937</v>
      </c>
      <c r="AF134" s="248">
        <f t="shared" si="116"/>
        <v>6.6633307652783937</v>
      </c>
      <c r="AG134" s="248">
        <f t="shared" si="116"/>
        <v>6.6633307652783937</v>
      </c>
      <c r="AH134" s="124"/>
      <c r="AI134" s="59"/>
    </row>
    <row r="135" spans="1:35" ht="13" x14ac:dyDescent="0.3">
      <c r="A135" s="37" t="s">
        <v>122</v>
      </c>
      <c r="B135" s="38" t="s">
        <v>4</v>
      </c>
      <c r="C135" s="51"/>
      <c r="D135" s="226"/>
      <c r="E135" s="226"/>
      <c r="F135" s="226"/>
      <c r="G135" s="226"/>
      <c r="H135" s="51"/>
      <c r="I135" s="226"/>
      <c r="J135" s="226"/>
      <c r="K135" s="226"/>
      <c r="L135" s="174"/>
      <c r="M135" s="123"/>
      <c r="N135" s="51"/>
      <c r="O135" s="226"/>
      <c r="P135" s="226"/>
      <c r="Q135" s="226"/>
      <c r="R135" s="174"/>
      <c r="S135" s="223">
        <f>S134+AC134</f>
        <v>-97.336669234721612</v>
      </c>
      <c r="T135" s="229">
        <f>T134+AD134</f>
        <v>13.363330765278397</v>
      </c>
      <c r="U135" s="229">
        <f t="shared" ref="U135:W135" si="117">U134+AE134</f>
        <v>13.363330765278397</v>
      </c>
      <c r="V135" s="229">
        <f t="shared" si="117"/>
        <v>13.363330765278397</v>
      </c>
      <c r="W135" s="229">
        <f t="shared" si="117"/>
        <v>13.363330765278397</v>
      </c>
      <c r="X135" s="51"/>
      <c r="Y135" s="226"/>
      <c r="Z135" s="226"/>
      <c r="AA135" s="226"/>
      <c r="AB135" s="226"/>
      <c r="AC135" s="186"/>
      <c r="AD135" s="251"/>
      <c r="AE135" s="251"/>
      <c r="AF135" s="251"/>
      <c r="AG135" s="187"/>
      <c r="AH135" s="124"/>
      <c r="AI135" s="59"/>
    </row>
    <row r="136" spans="1:35" x14ac:dyDescent="0.25">
      <c r="A136" s="45"/>
      <c r="B136" s="26"/>
      <c r="C136" s="45"/>
      <c r="D136" s="233"/>
      <c r="E136" s="233"/>
      <c r="F136" s="233"/>
      <c r="G136" s="233"/>
      <c r="H136" s="45"/>
      <c r="I136" s="233"/>
      <c r="J136" s="233"/>
      <c r="K136" s="233"/>
      <c r="L136" s="176"/>
      <c r="M136" s="104"/>
      <c r="N136" s="45"/>
      <c r="O136" s="233"/>
      <c r="P136" s="233"/>
      <c r="Q136" s="233"/>
      <c r="R136" s="176"/>
      <c r="S136" s="233"/>
      <c r="T136" s="233"/>
      <c r="U136" s="233"/>
      <c r="V136" s="233"/>
      <c r="W136" s="233"/>
      <c r="X136" s="48"/>
      <c r="Y136" s="24"/>
      <c r="Z136" s="24"/>
      <c r="AA136" s="24"/>
      <c r="AB136" s="24"/>
      <c r="AC136" s="19"/>
      <c r="AD136" s="8"/>
      <c r="AE136" s="8"/>
      <c r="AF136" s="8"/>
      <c r="AG136" s="61"/>
      <c r="AH136" s="55"/>
      <c r="AI136" s="55"/>
    </row>
    <row r="137" spans="1:35" ht="13.5" thickBot="1" x14ac:dyDescent="0.35">
      <c r="A137" s="53" t="s">
        <v>13</v>
      </c>
      <c r="B137" s="54"/>
      <c r="C137" s="132"/>
      <c r="D137" s="234"/>
      <c r="E137" s="234"/>
      <c r="F137" s="234"/>
      <c r="G137" s="234"/>
      <c r="H137" s="132"/>
      <c r="I137" s="234"/>
      <c r="J137" s="234"/>
      <c r="K137" s="234"/>
      <c r="L137" s="177"/>
      <c r="M137" s="131"/>
      <c r="N137" s="132"/>
      <c r="O137" s="234"/>
      <c r="P137" s="234"/>
      <c r="Q137" s="234"/>
      <c r="R137" s="234"/>
      <c r="S137" s="132"/>
      <c r="T137" s="86"/>
      <c r="U137" s="86"/>
      <c r="V137" s="86"/>
      <c r="W137" s="86"/>
      <c r="X137" s="63"/>
      <c r="Y137" s="86"/>
      <c r="Z137" s="86"/>
      <c r="AA137" s="86"/>
      <c r="AB137" s="86"/>
      <c r="AC137" s="180"/>
      <c r="AD137" s="253"/>
      <c r="AE137" s="253"/>
      <c r="AF137" s="253"/>
      <c r="AG137" s="181"/>
      <c r="AH137" s="105"/>
      <c r="AI137" s="64" t="s">
        <v>14</v>
      </c>
    </row>
    <row r="138" spans="1:35" x14ac:dyDescent="0.25">
      <c r="A138" s="7"/>
      <c r="B138" s="7"/>
      <c r="C138" s="7"/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  <c r="AA138" s="7"/>
      <c r="AB138" s="7"/>
      <c r="AC138" s="7"/>
      <c r="AD138" s="7"/>
      <c r="AE138" s="7"/>
      <c r="AF138" s="7"/>
      <c r="AG138" s="7"/>
      <c r="AH138" s="7"/>
      <c r="AI138" s="7"/>
    </row>
  </sheetData>
  <mergeCells count="30">
    <mergeCell ref="C2:G2"/>
    <mergeCell ref="H2:L2"/>
    <mergeCell ref="N2:R2"/>
    <mergeCell ref="S2:W2"/>
    <mergeCell ref="C14:G14"/>
    <mergeCell ref="H14:L14"/>
    <mergeCell ref="N14:R14"/>
    <mergeCell ref="S14:W14"/>
    <mergeCell ref="C25:W25"/>
    <mergeCell ref="X25:AB25"/>
    <mergeCell ref="C26:G26"/>
    <mergeCell ref="H26:L26"/>
    <mergeCell ref="N26:R26"/>
    <mergeCell ref="S26:W26"/>
    <mergeCell ref="C33:W33"/>
    <mergeCell ref="X33:AB33"/>
    <mergeCell ref="AC33:AG33"/>
    <mergeCell ref="C34:G34"/>
    <mergeCell ref="H34:L34"/>
    <mergeCell ref="N34:R34"/>
    <mergeCell ref="S34:W34"/>
    <mergeCell ref="AC98:AG98"/>
    <mergeCell ref="C78:G78"/>
    <mergeCell ref="H78:L78"/>
    <mergeCell ref="N78:R78"/>
    <mergeCell ref="S78:W78"/>
    <mergeCell ref="C98:G98"/>
    <mergeCell ref="H98:L98"/>
    <mergeCell ref="N98:R98"/>
    <mergeCell ref="S98:W98"/>
  </mergeCells>
  <phoneticPr fontId="19" type="noConversion"/>
  <conditionalFormatting sqref="AI137">
    <cfRule type="cellIs" dxfId="14" priority="12" stopIfTrue="1" operator="equal">
      <formula>"Yes"</formula>
    </cfRule>
    <cfRule type="cellIs" dxfId="13" priority="13" stopIfTrue="1" operator="notEqual">
      <formula>"Yes"</formula>
    </cfRule>
  </conditionalFormatting>
  <conditionalFormatting sqref="H101:L101">
    <cfRule type="cellIs" dxfId="12" priority="11" stopIfTrue="1" operator="lessThan">
      <formula>$AH$101</formula>
    </cfRule>
  </conditionalFormatting>
  <conditionalFormatting sqref="H105:L105">
    <cfRule type="cellIs" dxfId="11" priority="10" stopIfTrue="1" operator="lessThan">
      <formula>$AH$105</formula>
    </cfRule>
  </conditionalFormatting>
  <conditionalFormatting sqref="C109:G109">
    <cfRule type="cellIs" dxfId="10" priority="9" stopIfTrue="1" operator="lessThan">
      <formula>$AH$109</formula>
    </cfRule>
  </conditionalFormatting>
  <conditionalFormatting sqref="C111:G111">
    <cfRule type="cellIs" dxfId="9" priority="8" stopIfTrue="1" operator="greaterThan">
      <formula>$AH$111</formula>
    </cfRule>
  </conditionalFormatting>
  <conditionalFormatting sqref="N121:R121">
    <cfRule type="cellIs" dxfId="8" priority="7" stopIfTrue="1" operator="lessThan">
      <formula>$AH$121</formula>
    </cfRule>
  </conditionalFormatting>
  <conditionalFormatting sqref="N123:R123">
    <cfRule type="cellIs" dxfId="7" priority="6" stopIfTrue="1" operator="greaterThan">
      <formula>$AH$123</formula>
    </cfRule>
  </conditionalFormatting>
  <conditionalFormatting sqref="N129:R129">
    <cfRule type="cellIs" dxfId="6" priority="5" stopIfTrue="1" operator="lessThan">
      <formula>$AH$129</formula>
    </cfRule>
  </conditionalFormatting>
  <conditionalFormatting sqref="N131:R131">
    <cfRule type="cellIs" dxfId="5" priority="4" stopIfTrue="1" operator="greaterThan">
      <formula>$AH$131</formula>
    </cfRule>
  </conditionalFormatting>
  <conditionalFormatting sqref="T113:W113">
    <cfRule type="cellIs" dxfId="4" priority="14" stopIfTrue="1" operator="lessThan">
      <formula>$AH$113</formula>
    </cfRule>
  </conditionalFormatting>
  <conditionalFormatting sqref="T127:W127">
    <cfRule type="cellIs" dxfId="3" priority="15" stopIfTrue="1" operator="greaterThan">
      <formula>$AH$127</formula>
    </cfRule>
  </conditionalFormatting>
  <conditionalFormatting sqref="T117:W117">
    <cfRule type="cellIs" dxfId="2" priority="3" stopIfTrue="1" operator="lessThan">
      <formula>$AH$117</formula>
    </cfRule>
  </conditionalFormatting>
  <conditionalFormatting sqref="T125:W125">
    <cfRule type="cellIs" dxfId="1" priority="2" stopIfTrue="1" operator="lessThan">
      <formula>$AH$125</formula>
    </cfRule>
  </conditionalFormatting>
  <conditionalFormatting sqref="T133:W133">
    <cfRule type="cellIs" dxfId="0" priority="1" stopIfTrue="1" operator="lessThan">
      <formula>$AH$133</formula>
    </cfRule>
  </conditionalFormatting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Template</vt:lpstr>
      <vt:lpstr>6.3.1.9-1</vt:lpstr>
      <vt:lpstr>6.3.1.9-3</vt:lpstr>
    </vt:vector>
  </TitlesOfParts>
  <Company>R&amp;S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jing zhao</cp:lastModifiedBy>
  <dcterms:created xsi:type="dcterms:W3CDTF">2009-06-16T09:56:03Z</dcterms:created>
  <dcterms:modified xsi:type="dcterms:W3CDTF">2021-11-17T00:56:13Z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sflag">
    <vt:lpwstr>1406084575</vt:lpwstr>
  </property>
</Properties>
</file>